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19440" windowHeight="12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Лист1!$A$1:$O$800</definedName>
  </definedNames>
  <calcPr calcId="124519"/>
</workbook>
</file>

<file path=xl/calcChain.xml><?xml version="1.0" encoding="utf-8"?>
<calcChain xmlns="http://schemas.openxmlformats.org/spreadsheetml/2006/main">
  <c r="J770" i="1"/>
  <c r="K770"/>
  <c r="L770"/>
  <c r="M770"/>
  <c r="N770"/>
  <c r="J771"/>
  <c r="K771"/>
  <c r="L771"/>
  <c r="M771"/>
  <c r="N771"/>
  <c r="J772"/>
  <c r="K772"/>
  <c r="L772"/>
  <c r="M772"/>
  <c r="N772"/>
  <c r="J773"/>
  <c r="K773"/>
  <c r="L773"/>
  <c r="M773"/>
  <c r="N773"/>
  <c r="J774"/>
  <c r="K774"/>
  <c r="L774"/>
  <c r="M774"/>
  <c r="N774"/>
  <c r="J775"/>
  <c r="K775"/>
  <c r="L775"/>
  <c r="M775"/>
  <c r="N775"/>
  <c r="J776"/>
  <c r="K776"/>
  <c r="L776"/>
  <c r="M776"/>
  <c r="N776"/>
  <c r="J713"/>
  <c r="K713"/>
  <c r="L713"/>
  <c r="M713"/>
  <c r="N713"/>
  <c r="J714"/>
  <c r="K714"/>
  <c r="L714"/>
  <c r="M714"/>
  <c r="N714"/>
  <c r="J715"/>
  <c r="K715"/>
  <c r="L715"/>
  <c r="M715"/>
  <c r="N715"/>
  <c r="J716"/>
  <c r="K716"/>
  <c r="L716"/>
  <c r="M716"/>
  <c r="N716"/>
  <c r="J717"/>
  <c r="K717"/>
  <c r="L717"/>
  <c r="M717"/>
  <c r="N717"/>
  <c r="J718"/>
  <c r="K718"/>
  <c r="L718"/>
  <c r="M718"/>
  <c r="N718"/>
  <c r="J719"/>
  <c r="K719"/>
  <c r="L719"/>
  <c r="M719"/>
  <c r="N719"/>
  <c r="J688"/>
  <c r="K688"/>
  <c r="L688"/>
  <c r="M688"/>
  <c r="N688"/>
  <c r="J689"/>
  <c r="K689"/>
  <c r="L689"/>
  <c r="M689"/>
  <c r="N689"/>
  <c r="J690"/>
  <c r="K690"/>
  <c r="L690"/>
  <c r="M690"/>
  <c r="N690"/>
  <c r="J691"/>
  <c r="K691"/>
  <c r="L691"/>
  <c r="M691"/>
  <c r="N691"/>
  <c r="J692"/>
  <c r="K692"/>
  <c r="L692"/>
  <c r="M692"/>
  <c r="N692"/>
  <c r="J693"/>
  <c r="K693"/>
  <c r="L693"/>
  <c r="M693"/>
  <c r="N693"/>
  <c r="J694"/>
  <c r="K694"/>
  <c r="L694"/>
  <c r="M694"/>
  <c r="N694"/>
  <c r="J615"/>
  <c r="K615"/>
  <c r="L615"/>
  <c r="M615"/>
  <c r="N615"/>
  <c r="J616"/>
  <c r="K616"/>
  <c r="L616"/>
  <c r="M616"/>
  <c r="N616"/>
  <c r="J617"/>
  <c r="K617"/>
  <c r="L617"/>
  <c r="M617"/>
  <c r="N617"/>
  <c r="J618"/>
  <c r="K618"/>
  <c r="L618"/>
  <c r="M618"/>
  <c r="N618"/>
  <c r="J619"/>
  <c r="K619"/>
  <c r="L619"/>
  <c r="M619"/>
  <c r="N619"/>
  <c r="J620"/>
  <c r="K620"/>
  <c r="L620"/>
  <c r="M620"/>
  <c r="N620"/>
  <c r="J621"/>
  <c r="K621"/>
  <c r="L621"/>
  <c r="M621"/>
  <c r="N621"/>
  <c r="J582"/>
  <c r="K582"/>
  <c r="L582"/>
  <c r="M582"/>
  <c r="N582"/>
  <c r="J583"/>
  <c r="K583"/>
  <c r="L583"/>
  <c r="M583"/>
  <c r="N583"/>
  <c r="J584"/>
  <c r="K584"/>
  <c r="L584"/>
  <c r="M584"/>
  <c r="N584"/>
  <c r="J585"/>
  <c r="K585"/>
  <c r="L585"/>
  <c r="M585"/>
  <c r="N585"/>
  <c r="J586"/>
  <c r="K586"/>
  <c r="L586"/>
  <c r="M586"/>
  <c r="N586"/>
  <c r="J587"/>
  <c r="K587"/>
  <c r="L587"/>
  <c r="M587"/>
  <c r="N587"/>
  <c r="J588"/>
  <c r="K588"/>
  <c r="L588"/>
  <c r="M588"/>
  <c r="N588"/>
  <c r="J509"/>
  <c r="K509"/>
  <c r="L509"/>
  <c r="M509"/>
  <c r="N509"/>
  <c r="J510"/>
  <c r="K510"/>
  <c r="L510"/>
  <c r="M510"/>
  <c r="N510"/>
  <c r="J511"/>
  <c r="K511"/>
  <c r="L511"/>
  <c r="M511"/>
  <c r="N511"/>
  <c r="J512"/>
  <c r="K512"/>
  <c r="L512"/>
  <c r="M512"/>
  <c r="N512"/>
  <c r="J513"/>
  <c r="K513"/>
  <c r="L513"/>
  <c r="M513"/>
  <c r="N513"/>
  <c r="J514"/>
  <c r="K514"/>
  <c r="L514"/>
  <c r="M514"/>
  <c r="N514"/>
  <c r="J515"/>
  <c r="K515"/>
  <c r="L515"/>
  <c r="M515"/>
  <c r="N515"/>
  <c r="J468"/>
  <c r="K468"/>
  <c r="L468"/>
  <c r="M468"/>
  <c r="N468"/>
  <c r="J469"/>
  <c r="K469"/>
  <c r="L469"/>
  <c r="M469"/>
  <c r="N469"/>
  <c r="J470"/>
  <c r="K470"/>
  <c r="L470"/>
  <c r="M470"/>
  <c r="N470"/>
  <c r="J471"/>
  <c r="K471"/>
  <c r="L471"/>
  <c r="M471"/>
  <c r="N471"/>
  <c r="J472"/>
  <c r="K472"/>
  <c r="L472"/>
  <c r="M472"/>
  <c r="N472"/>
  <c r="J473"/>
  <c r="K473"/>
  <c r="L473"/>
  <c r="M473"/>
  <c r="N473"/>
  <c r="J474"/>
  <c r="K474"/>
  <c r="L474"/>
  <c r="M474"/>
  <c r="N474"/>
  <c r="J435"/>
  <c r="K435"/>
  <c r="L435"/>
  <c r="M435"/>
  <c r="N435"/>
  <c r="J436"/>
  <c r="K436"/>
  <c r="L436"/>
  <c r="M436"/>
  <c r="N436"/>
  <c r="J437"/>
  <c r="K437"/>
  <c r="L437"/>
  <c r="M437"/>
  <c r="N437"/>
  <c r="J438"/>
  <c r="K438"/>
  <c r="L438"/>
  <c r="M438"/>
  <c r="N438"/>
  <c r="J439"/>
  <c r="K439"/>
  <c r="L439"/>
  <c r="M439"/>
  <c r="N439"/>
  <c r="J440"/>
  <c r="K440"/>
  <c r="L440"/>
  <c r="M440"/>
  <c r="N440"/>
  <c r="J441"/>
  <c r="K441"/>
  <c r="L441"/>
  <c r="M441"/>
  <c r="N441"/>
  <c r="J290"/>
  <c r="K290"/>
  <c r="L290"/>
  <c r="M290"/>
  <c r="N290"/>
  <c r="J291"/>
  <c r="K291"/>
  <c r="L291"/>
  <c r="M291"/>
  <c r="N291"/>
  <c r="J292"/>
  <c r="K292"/>
  <c r="L292"/>
  <c r="M292"/>
  <c r="N292"/>
  <c r="J293"/>
  <c r="K293"/>
  <c r="L293"/>
  <c r="M293"/>
  <c r="N293"/>
  <c r="J294"/>
  <c r="K294"/>
  <c r="L294"/>
  <c r="M294"/>
  <c r="N294"/>
  <c r="J295"/>
  <c r="K295"/>
  <c r="L295"/>
  <c r="M295"/>
  <c r="N295"/>
  <c r="J296"/>
  <c r="K296"/>
  <c r="L296"/>
  <c r="M296"/>
  <c r="N296"/>
  <c r="J249"/>
  <c r="K249"/>
  <c r="L249"/>
  <c r="M249"/>
  <c r="N249"/>
  <c r="J250"/>
  <c r="K250"/>
  <c r="L250"/>
  <c r="M250"/>
  <c r="N250"/>
  <c r="J251"/>
  <c r="K251"/>
  <c r="L251"/>
  <c r="M251"/>
  <c r="N251"/>
  <c r="J252"/>
  <c r="K252"/>
  <c r="L252"/>
  <c r="M252"/>
  <c r="N252"/>
  <c r="J253"/>
  <c r="K253"/>
  <c r="L253"/>
  <c r="M253"/>
  <c r="N253"/>
  <c r="J254"/>
  <c r="K254"/>
  <c r="L254"/>
  <c r="M254"/>
  <c r="N254"/>
  <c r="J255"/>
  <c r="K255"/>
  <c r="L255"/>
  <c r="M255"/>
  <c r="N255"/>
  <c r="J160"/>
  <c r="K160"/>
  <c r="L160"/>
  <c r="M160"/>
  <c r="N160"/>
  <c r="J161"/>
  <c r="K161"/>
  <c r="L161"/>
  <c r="M161"/>
  <c r="N161"/>
  <c r="J162"/>
  <c r="K162"/>
  <c r="L162"/>
  <c r="M162"/>
  <c r="N162"/>
  <c r="J163"/>
  <c r="K163"/>
  <c r="L163"/>
  <c r="M163"/>
  <c r="N163"/>
  <c r="J164"/>
  <c r="K164"/>
  <c r="L164"/>
  <c r="M164"/>
  <c r="N164"/>
  <c r="J165"/>
  <c r="K165"/>
  <c r="L165"/>
  <c r="M165"/>
  <c r="N165"/>
  <c r="J166"/>
  <c r="K166"/>
  <c r="L166"/>
  <c r="M166"/>
  <c r="N166"/>
  <c r="J127"/>
  <c r="J778" s="1"/>
  <c r="K127"/>
  <c r="K778" s="1"/>
  <c r="L127"/>
  <c r="L778" s="1"/>
  <c r="M127"/>
  <c r="M778" s="1"/>
  <c r="N127"/>
  <c r="N778" s="1"/>
  <c r="J128"/>
  <c r="J779" s="1"/>
  <c r="K128"/>
  <c r="K779" s="1"/>
  <c r="L128"/>
  <c r="L779" s="1"/>
  <c r="M128"/>
  <c r="M779" s="1"/>
  <c r="N128"/>
  <c r="N779" s="1"/>
  <c r="J129"/>
  <c r="J780" s="1"/>
  <c r="K129"/>
  <c r="K780" s="1"/>
  <c r="L129"/>
  <c r="L780" s="1"/>
  <c r="M129"/>
  <c r="M780" s="1"/>
  <c r="N129"/>
  <c r="N780" s="1"/>
  <c r="J130"/>
  <c r="J781" s="1"/>
  <c r="K130"/>
  <c r="K781" s="1"/>
  <c r="L130"/>
  <c r="L781" s="1"/>
  <c r="M130"/>
  <c r="M781" s="1"/>
  <c r="N130"/>
  <c r="N781" s="1"/>
  <c r="J131"/>
  <c r="J782" s="1"/>
  <c r="K131"/>
  <c r="K782" s="1"/>
  <c r="L131"/>
  <c r="L782" s="1"/>
  <c r="M131"/>
  <c r="M782" s="1"/>
  <c r="N131"/>
  <c r="N782" s="1"/>
  <c r="J132"/>
  <c r="J783" s="1"/>
  <c r="K132"/>
  <c r="K783" s="1"/>
  <c r="L132"/>
  <c r="L783" s="1"/>
  <c r="M132"/>
  <c r="M783" s="1"/>
  <c r="N132"/>
  <c r="N783" s="1"/>
  <c r="J133"/>
  <c r="J784" s="1"/>
  <c r="K133"/>
  <c r="K784" s="1"/>
  <c r="L133"/>
  <c r="L784" s="1"/>
  <c r="M133"/>
  <c r="M784" s="1"/>
  <c r="N133"/>
  <c r="N784" s="1"/>
  <c r="I109"/>
  <c r="I108"/>
  <c r="I107"/>
  <c r="I106"/>
  <c r="I105"/>
  <c r="I104"/>
  <c r="I103"/>
  <c r="N102"/>
  <c r="M102"/>
  <c r="L102"/>
  <c r="K102"/>
  <c r="J102"/>
  <c r="I117"/>
  <c r="I116"/>
  <c r="I115"/>
  <c r="I114"/>
  <c r="I113"/>
  <c r="I112"/>
  <c r="I111"/>
  <c r="N110"/>
  <c r="M110"/>
  <c r="L110"/>
  <c r="K110"/>
  <c r="J110"/>
  <c r="I556"/>
  <c r="I555"/>
  <c r="I554"/>
  <c r="I553"/>
  <c r="I552"/>
  <c r="I551"/>
  <c r="I550"/>
  <c r="N549"/>
  <c r="M549"/>
  <c r="L549"/>
  <c r="K549"/>
  <c r="J549"/>
  <c r="I564"/>
  <c r="I563"/>
  <c r="I562"/>
  <c r="I561"/>
  <c r="I560"/>
  <c r="I559"/>
  <c r="I558"/>
  <c r="N557"/>
  <c r="M557"/>
  <c r="L557"/>
  <c r="K557"/>
  <c r="J557"/>
  <c r="I572"/>
  <c r="I571"/>
  <c r="I570"/>
  <c r="I569"/>
  <c r="I568"/>
  <c r="I567"/>
  <c r="I566"/>
  <c r="N565"/>
  <c r="M565"/>
  <c r="L565"/>
  <c r="K565"/>
  <c r="J565"/>
  <c r="I549" l="1"/>
  <c r="I102"/>
  <c r="I110"/>
  <c r="I557"/>
  <c r="I565"/>
  <c r="I393" l="1"/>
  <c r="I392"/>
  <c r="I391"/>
  <c r="I390"/>
  <c r="I389"/>
  <c r="I388"/>
  <c r="I387"/>
  <c r="N386"/>
  <c r="M386"/>
  <c r="L386"/>
  <c r="K386"/>
  <c r="J386"/>
  <c r="I401"/>
  <c r="I400"/>
  <c r="I399"/>
  <c r="I398"/>
  <c r="I397"/>
  <c r="I396"/>
  <c r="I395"/>
  <c r="N394"/>
  <c r="M394"/>
  <c r="L394"/>
  <c r="K394"/>
  <c r="J394"/>
  <c r="I409"/>
  <c r="I408"/>
  <c r="I407"/>
  <c r="I406"/>
  <c r="I405"/>
  <c r="I404"/>
  <c r="I403"/>
  <c r="N402"/>
  <c r="M402"/>
  <c r="L402"/>
  <c r="K402"/>
  <c r="J402"/>
  <c r="I417"/>
  <c r="I416"/>
  <c r="I415"/>
  <c r="I414"/>
  <c r="I413"/>
  <c r="I412"/>
  <c r="I411"/>
  <c r="N410"/>
  <c r="M410"/>
  <c r="L410"/>
  <c r="K410"/>
  <c r="J410"/>
  <c r="I425"/>
  <c r="I424"/>
  <c r="I423"/>
  <c r="I422"/>
  <c r="I421"/>
  <c r="I420"/>
  <c r="I419"/>
  <c r="N418"/>
  <c r="M418"/>
  <c r="L418"/>
  <c r="K418"/>
  <c r="J418"/>
  <c r="I402" l="1"/>
  <c r="I386"/>
  <c r="I418"/>
  <c r="I410"/>
  <c r="I394"/>
  <c r="I763"/>
  <c r="I764"/>
  <c r="I765"/>
  <c r="I766"/>
  <c r="I767"/>
  <c r="I768"/>
  <c r="I762"/>
  <c r="J761"/>
  <c r="K761"/>
  <c r="L761"/>
  <c r="M761"/>
  <c r="N761"/>
  <c r="I755"/>
  <c r="I756"/>
  <c r="I757"/>
  <c r="I758"/>
  <c r="I759"/>
  <c r="I760"/>
  <c r="I754"/>
  <c r="J753"/>
  <c r="K753"/>
  <c r="L753"/>
  <c r="M753"/>
  <c r="N753"/>
  <c r="I747"/>
  <c r="I748"/>
  <c r="I749"/>
  <c r="I750"/>
  <c r="I751"/>
  <c r="I752"/>
  <c r="I746"/>
  <c r="J745"/>
  <c r="K745"/>
  <c r="L745"/>
  <c r="M745"/>
  <c r="N745"/>
  <c r="I739"/>
  <c r="I740"/>
  <c r="I741"/>
  <c r="I742"/>
  <c r="I743"/>
  <c r="I744"/>
  <c r="I738"/>
  <c r="J737"/>
  <c r="K737"/>
  <c r="L737"/>
  <c r="M737"/>
  <c r="N737"/>
  <c r="I731"/>
  <c r="I732"/>
  <c r="I733"/>
  <c r="I734"/>
  <c r="I735"/>
  <c r="I736"/>
  <c r="I730"/>
  <c r="J729"/>
  <c r="K729"/>
  <c r="L729"/>
  <c r="M729"/>
  <c r="N729"/>
  <c r="I723"/>
  <c r="I771" s="1"/>
  <c r="I724"/>
  <c r="I772" s="1"/>
  <c r="I725"/>
  <c r="I773" s="1"/>
  <c r="I726"/>
  <c r="I774" s="1"/>
  <c r="I727"/>
  <c r="I775" s="1"/>
  <c r="I728"/>
  <c r="I776" s="1"/>
  <c r="I722"/>
  <c r="I770" s="1"/>
  <c r="J721"/>
  <c r="K721"/>
  <c r="L721"/>
  <c r="M721"/>
  <c r="N721"/>
  <c r="I706"/>
  <c r="I707"/>
  <c r="I708"/>
  <c r="I709"/>
  <c r="I710"/>
  <c r="I711"/>
  <c r="I705"/>
  <c r="J704"/>
  <c r="K704"/>
  <c r="L704"/>
  <c r="M704"/>
  <c r="N704"/>
  <c r="I698"/>
  <c r="I714" s="1"/>
  <c r="I699"/>
  <c r="I715" s="1"/>
  <c r="I700"/>
  <c r="I716" s="1"/>
  <c r="I701"/>
  <c r="I717" s="1"/>
  <c r="I702"/>
  <c r="I718" s="1"/>
  <c r="I703"/>
  <c r="I719" s="1"/>
  <c r="I697"/>
  <c r="I713" s="1"/>
  <c r="J696"/>
  <c r="K696"/>
  <c r="L696"/>
  <c r="M696"/>
  <c r="N696"/>
  <c r="I681"/>
  <c r="I682"/>
  <c r="I683"/>
  <c r="I684"/>
  <c r="I685"/>
  <c r="I686"/>
  <c r="I680"/>
  <c r="J679"/>
  <c r="K679"/>
  <c r="L679"/>
  <c r="M679"/>
  <c r="N679"/>
  <c r="I673"/>
  <c r="I674"/>
  <c r="I675"/>
  <c r="I676"/>
  <c r="I677"/>
  <c r="I678"/>
  <c r="I672"/>
  <c r="J671"/>
  <c r="K671"/>
  <c r="L671"/>
  <c r="M671"/>
  <c r="N671"/>
  <c r="I665"/>
  <c r="I666"/>
  <c r="I667"/>
  <c r="I668"/>
  <c r="I669"/>
  <c r="I670"/>
  <c r="I664"/>
  <c r="J663"/>
  <c r="K663"/>
  <c r="L663"/>
  <c r="M663"/>
  <c r="N663"/>
  <c r="J655"/>
  <c r="K655"/>
  <c r="L655"/>
  <c r="M655"/>
  <c r="N655"/>
  <c r="I649"/>
  <c r="I650"/>
  <c r="I651"/>
  <c r="I652"/>
  <c r="I653"/>
  <c r="I654"/>
  <c r="I648"/>
  <c r="J647"/>
  <c r="K647"/>
  <c r="L647"/>
  <c r="M647"/>
  <c r="N647"/>
  <c r="I641"/>
  <c r="I642"/>
  <c r="I643"/>
  <c r="I644"/>
  <c r="I645"/>
  <c r="I646"/>
  <c r="I640"/>
  <c r="J639"/>
  <c r="K639"/>
  <c r="L639"/>
  <c r="M639"/>
  <c r="N639"/>
  <c r="I633"/>
  <c r="I634"/>
  <c r="I635"/>
  <c r="I636"/>
  <c r="I637"/>
  <c r="I638"/>
  <c r="I632"/>
  <c r="J631"/>
  <c r="K631"/>
  <c r="L631"/>
  <c r="M631"/>
  <c r="N631"/>
  <c r="I625"/>
  <c r="I626"/>
  <c r="I627"/>
  <c r="I628"/>
  <c r="I629"/>
  <c r="I630"/>
  <c r="I624"/>
  <c r="J623"/>
  <c r="K623"/>
  <c r="L623"/>
  <c r="M623"/>
  <c r="N623"/>
  <c r="I608"/>
  <c r="I609"/>
  <c r="I610"/>
  <c r="I611"/>
  <c r="I612"/>
  <c r="I613"/>
  <c r="I607"/>
  <c r="J606"/>
  <c r="K606"/>
  <c r="L606"/>
  <c r="M606"/>
  <c r="N606"/>
  <c r="I600"/>
  <c r="I601"/>
  <c r="I602"/>
  <c r="I603"/>
  <c r="I604"/>
  <c r="I605"/>
  <c r="I599"/>
  <c r="J598"/>
  <c r="K598"/>
  <c r="L598"/>
  <c r="M598"/>
  <c r="N598"/>
  <c r="I592"/>
  <c r="I616" s="1"/>
  <c r="I593"/>
  <c r="I617" s="1"/>
  <c r="I594"/>
  <c r="I618" s="1"/>
  <c r="I595"/>
  <c r="I619" s="1"/>
  <c r="I596"/>
  <c r="I620" s="1"/>
  <c r="I597"/>
  <c r="I621" s="1"/>
  <c r="I591"/>
  <c r="I615" s="1"/>
  <c r="J590"/>
  <c r="K590"/>
  <c r="L590"/>
  <c r="M590"/>
  <c r="N590"/>
  <c r="I575"/>
  <c r="I576"/>
  <c r="I577"/>
  <c r="I578"/>
  <c r="I579"/>
  <c r="I580"/>
  <c r="I574"/>
  <c r="J573"/>
  <c r="K573"/>
  <c r="L573"/>
  <c r="M573"/>
  <c r="N573"/>
  <c r="I543"/>
  <c r="I544"/>
  <c r="I545"/>
  <c r="I546"/>
  <c r="I547"/>
  <c r="I548"/>
  <c r="I542"/>
  <c r="J541"/>
  <c r="K541"/>
  <c r="L541"/>
  <c r="M541"/>
  <c r="N541"/>
  <c r="I535"/>
  <c r="I536"/>
  <c r="I537"/>
  <c r="I538"/>
  <c r="I539"/>
  <c r="I540"/>
  <c r="I534"/>
  <c r="J533"/>
  <c r="K533"/>
  <c r="L533"/>
  <c r="M533"/>
  <c r="N533"/>
  <c r="I527"/>
  <c r="I528"/>
  <c r="I529"/>
  <c r="I530"/>
  <c r="I531"/>
  <c r="I532"/>
  <c r="I526"/>
  <c r="J525"/>
  <c r="K525"/>
  <c r="L525"/>
  <c r="M525"/>
  <c r="N525"/>
  <c r="I519"/>
  <c r="I583" s="1"/>
  <c r="I520"/>
  <c r="I584" s="1"/>
  <c r="I521"/>
  <c r="I585" s="1"/>
  <c r="I522"/>
  <c r="I586" s="1"/>
  <c r="I523"/>
  <c r="I587" s="1"/>
  <c r="I524"/>
  <c r="I588" s="1"/>
  <c r="I518"/>
  <c r="I582" s="1"/>
  <c r="J517"/>
  <c r="K517"/>
  <c r="L517"/>
  <c r="M517"/>
  <c r="N517"/>
  <c r="I324"/>
  <c r="I325"/>
  <c r="I326"/>
  <c r="I327"/>
  <c r="I328"/>
  <c r="I329"/>
  <c r="I323"/>
  <c r="J322"/>
  <c r="K322"/>
  <c r="L322"/>
  <c r="M322"/>
  <c r="N322"/>
  <c r="I428"/>
  <c r="I429"/>
  <c r="I430"/>
  <c r="I431"/>
  <c r="I432"/>
  <c r="I433"/>
  <c r="I427"/>
  <c r="J426"/>
  <c r="K426"/>
  <c r="L426"/>
  <c r="M426"/>
  <c r="N426"/>
  <c r="I502"/>
  <c r="I503"/>
  <c r="I504"/>
  <c r="I505"/>
  <c r="I506"/>
  <c r="I507"/>
  <c r="I501"/>
  <c r="J500"/>
  <c r="K500"/>
  <c r="L500"/>
  <c r="M500"/>
  <c r="N500"/>
  <c r="I494"/>
  <c r="I495"/>
  <c r="I496"/>
  <c r="I497"/>
  <c r="I498"/>
  <c r="I499"/>
  <c r="I493"/>
  <c r="J492"/>
  <c r="K492"/>
  <c r="L492"/>
  <c r="M492"/>
  <c r="N492"/>
  <c r="I486"/>
  <c r="I487"/>
  <c r="I488"/>
  <c r="I489"/>
  <c r="I490"/>
  <c r="I491"/>
  <c r="I485"/>
  <c r="J484"/>
  <c r="K484"/>
  <c r="L484"/>
  <c r="M484"/>
  <c r="N484"/>
  <c r="I478"/>
  <c r="I510" s="1"/>
  <c r="I479"/>
  <c r="I511" s="1"/>
  <c r="I480"/>
  <c r="I512" s="1"/>
  <c r="I481"/>
  <c r="I513" s="1"/>
  <c r="I482"/>
  <c r="I514" s="1"/>
  <c r="I483"/>
  <c r="I515" s="1"/>
  <c r="I477"/>
  <c r="I509" s="1"/>
  <c r="J476"/>
  <c r="K476"/>
  <c r="L476"/>
  <c r="M476"/>
  <c r="N476"/>
  <c r="I380"/>
  <c r="I381"/>
  <c r="I382"/>
  <c r="I383"/>
  <c r="I384"/>
  <c r="I385"/>
  <c r="I379"/>
  <c r="J378"/>
  <c r="K378"/>
  <c r="L378"/>
  <c r="M378"/>
  <c r="N378"/>
  <c r="I372"/>
  <c r="I373"/>
  <c r="I374"/>
  <c r="I375"/>
  <c r="I376"/>
  <c r="I377"/>
  <c r="I371"/>
  <c r="J370"/>
  <c r="K370"/>
  <c r="L370"/>
  <c r="M370"/>
  <c r="N370"/>
  <c r="I364"/>
  <c r="I365"/>
  <c r="I366"/>
  <c r="I367"/>
  <c r="I368"/>
  <c r="I369"/>
  <c r="I363"/>
  <c r="J362"/>
  <c r="K362"/>
  <c r="L362"/>
  <c r="M362"/>
  <c r="N362"/>
  <c r="I356"/>
  <c r="I357"/>
  <c r="I358"/>
  <c r="I359"/>
  <c r="I360"/>
  <c r="I361"/>
  <c r="I355"/>
  <c r="J354"/>
  <c r="K354"/>
  <c r="L354"/>
  <c r="M354"/>
  <c r="N354"/>
  <c r="I348"/>
  <c r="I349"/>
  <c r="I350"/>
  <c r="I351"/>
  <c r="I352"/>
  <c r="I353"/>
  <c r="I347"/>
  <c r="J346"/>
  <c r="K346"/>
  <c r="L346"/>
  <c r="M346"/>
  <c r="N346"/>
  <c r="I340"/>
  <c r="I341"/>
  <c r="I342"/>
  <c r="I343"/>
  <c r="I344"/>
  <c r="I345"/>
  <c r="I339"/>
  <c r="J338"/>
  <c r="K338"/>
  <c r="L338"/>
  <c r="M338"/>
  <c r="N338"/>
  <c r="I332"/>
  <c r="I333"/>
  <c r="I334"/>
  <c r="I335"/>
  <c r="I336"/>
  <c r="I337"/>
  <c r="I331"/>
  <c r="J330"/>
  <c r="K330"/>
  <c r="L330"/>
  <c r="M330"/>
  <c r="N330"/>
  <c r="I461"/>
  <c r="I462"/>
  <c r="I463"/>
  <c r="I464"/>
  <c r="I465"/>
  <c r="I466"/>
  <c r="I460"/>
  <c r="J459"/>
  <c r="K459"/>
  <c r="L459"/>
  <c r="M459"/>
  <c r="N459"/>
  <c r="I453"/>
  <c r="I454"/>
  <c r="I455"/>
  <c r="I456"/>
  <c r="I457"/>
  <c r="I458"/>
  <c r="I452"/>
  <c r="J451"/>
  <c r="K451"/>
  <c r="L451"/>
  <c r="M451"/>
  <c r="N451"/>
  <c r="I445"/>
  <c r="I469" s="1"/>
  <c r="I446"/>
  <c r="I470" s="1"/>
  <c r="I447"/>
  <c r="I471" s="1"/>
  <c r="I448"/>
  <c r="I472" s="1"/>
  <c r="I449"/>
  <c r="I473" s="1"/>
  <c r="I450"/>
  <c r="I474" s="1"/>
  <c r="I444"/>
  <c r="I468" s="1"/>
  <c r="J443"/>
  <c r="K443"/>
  <c r="L443"/>
  <c r="M443"/>
  <c r="N443"/>
  <c r="I316"/>
  <c r="I317"/>
  <c r="I318"/>
  <c r="I319"/>
  <c r="I320"/>
  <c r="I321"/>
  <c r="I315"/>
  <c r="J314"/>
  <c r="K314"/>
  <c r="L314"/>
  <c r="M314"/>
  <c r="N314"/>
  <c r="I308"/>
  <c r="I309"/>
  <c r="I310"/>
  <c r="I311"/>
  <c r="I312"/>
  <c r="I313"/>
  <c r="I307"/>
  <c r="J306"/>
  <c r="K306"/>
  <c r="L306"/>
  <c r="M306"/>
  <c r="N306"/>
  <c r="I300"/>
  <c r="I436" s="1"/>
  <c r="I301"/>
  <c r="I437" s="1"/>
  <c r="I302"/>
  <c r="I438" s="1"/>
  <c r="I303"/>
  <c r="I439" s="1"/>
  <c r="I304"/>
  <c r="I440" s="1"/>
  <c r="I305"/>
  <c r="I441" s="1"/>
  <c r="I299"/>
  <c r="I435" s="1"/>
  <c r="J298"/>
  <c r="K298"/>
  <c r="L298"/>
  <c r="M298"/>
  <c r="N298"/>
  <c r="I283"/>
  <c r="I284"/>
  <c r="I285"/>
  <c r="I286"/>
  <c r="I287"/>
  <c r="I288"/>
  <c r="I282"/>
  <c r="J281"/>
  <c r="K281"/>
  <c r="L281"/>
  <c r="M281"/>
  <c r="N281"/>
  <c r="I275"/>
  <c r="I276"/>
  <c r="I277"/>
  <c r="I278"/>
  <c r="I279"/>
  <c r="I280"/>
  <c r="I274"/>
  <c r="J273"/>
  <c r="K273"/>
  <c r="L273"/>
  <c r="M273"/>
  <c r="N273"/>
  <c r="I267"/>
  <c r="I268"/>
  <c r="I269"/>
  <c r="I270"/>
  <c r="I271"/>
  <c r="I272"/>
  <c r="I266"/>
  <c r="J265"/>
  <c r="K265"/>
  <c r="L265"/>
  <c r="M265"/>
  <c r="N265"/>
  <c r="I259"/>
  <c r="I291" s="1"/>
  <c r="I260"/>
  <c r="I292" s="1"/>
  <c r="I261"/>
  <c r="I293" s="1"/>
  <c r="I262"/>
  <c r="I294" s="1"/>
  <c r="I263"/>
  <c r="I295" s="1"/>
  <c r="I264"/>
  <c r="I296" s="1"/>
  <c r="I258"/>
  <c r="I290" s="1"/>
  <c r="J257"/>
  <c r="K257"/>
  <c r="L257"/>
  <c r="M257"/>
  <c r="N257"/>
  <c r="I242"/>
  <c r="I243"/>
  <c r="I244"/>
  <c r="I245"/>
  <c r="I246"/>
  <c r="I247"/>
  <c r="I241"/>
  <c r="J240"/>
  <c r="K240"/>
  <c r="L240"/>
  <c r="M240"/>
  <c r="N240"/>
  <c r="I234"/>
  <c r="I235"/>
  <c r="I236"/>
  <c r="I237"/>
  <c r="I238"/>
  <c r="I239"/>
  <c r="I233"/>
  <c r="J232"/>
  <c r="K232"/>
  <c r="L232"/>
  <c r="M232"/>
  <c r="N232"/>
  <c r="I226"/>
  <c r="I227"/>
  <c r="I228"/>
  <c r="I229"/>
  <c r="I230"/>
  <c r="I231"/>
  <c r="I225"/>
  <c r="J224"/>
  <c r="K224"/>
  <c r="L224"/>
  <c r="M224"/>
  <c r="N224"/>
  <c r="I218"/>
  <c r="I219"/>
  <c r="I220"/>
  <c r="I221"/>
  <c r="I222"/>
  <c r="I223"/>
  <c r="I217"/>
  <c r="J216"/>
  <c r="K216"/>
  <c r="L216"/>
  <c r="M216"/>
  <c r="N216"/>
  <c r="I210"/>
  <c r="I211"/>
  <c r="I212"/>
  <c r="I213"/>
  <c r="I214"/>
  <c r="I215"/>
  <c r="I209"/>
  <c r="J208"/>
  <c r="K208"/>
  <c r="L208"/>
  <c r="M208"/>
  <c r="N208"/>
  <c r="I202"/>
  <c r="I203"/>
  <c r="I204"/>
  <c r="I205"/>
  <c r="I206"/>
  <c r="I207"/>
  <c r="I201"/>
  <c r="J200"/>
  <c r="K200"/>
  <c r="L200"/>
  <c r="M200"/>
  <c r="N200"/>
  <c r="I194"/>
  <c r="I195"/>
  <c r="I196"/>
  <c r="I197"/>
  <c r="I198"/>
  <c r="I199"/>
  <c r="I193"/>
  <c r="J192"/>
  <c r="K192"/>
  <c r="L192"/>
  <c r="M192"/>
  <c r="N192"/>
  <c r="I186"/>
  <c r="I187"/>
  <c r="I188"/>
  <c r="I189"/>
  <c r="I190"/>
  <c r="I191"/>
  <c r="I185"/>
  <c r="J184"/>
  <c r="K184"/>
  <c r="L184"/>
  <c r="M184"/>
  <c r="N184"/>
  <c r="I178"/>
  <c r="I179"/>
  <c r="I180"/>
  <c r="I181"/>
  <c r="I182"/>
  <c r="I183"/>
  <c r="I177"/>
  <c r="J176"/>
  <c r="K176"/>
  <c r="L176"/>
  <c r="M176"/>
  <c r="N176"/>
  <c r="I170"/>
  <c r="I250" s="1"/>
  <c r="I171"/>
  <c r="I251" s="1"/>
  <c r="I172"/>
  <c r="I252" s="1"/>
  <c r="I173"/>
  <c r="I253" s="1"/>
  <c r="I174"/>
  <c r="I254" s="1"/>
  <c r="I175"/>
  <c r="I255" s="1"/>
  <c r="I169"/>
  <c r="I249" s="1"/>
  <c r="I153"/>
  <c r="I154"/>
  <c r="I155"/>
  <c r="I156"/>
  <c r="I157"/>
  <c r="I158"/>
  <c r="I152"/>
  <c r="J151"/>
  <c r="K151"/>
  <c r="L151"/>
  <c r="M151"/>
  <c r="N151"/>
  <c r="I145"/>
  <c r="I146"/>
  <c r="I147"/>
  <c r="I148"/>
  <c r="I149"/>
  <c r="I150"/>
  <c r="I144"/>
  <c r="J143"/>
  <c r="K143"/>
  <c r="L143"/>
  <c r="M143"/>
  <c r="N143"/>
  <c r="I137"/>
  <c r="I161" s="1"/>
  <c r="I138"/>
  <c r="I162" s="1"/>
  <c r="I139"/>
  <c r="I163" s="1"/>
  <c r="I140"/>
  <c r="I164" s="1"/>
  <c r="I141"/>
  <c r="I165" s="1"/>
  <c r="I142"/>
  <c r="I166" s="1"/>
  <c r="I136"/>
  <c r="I160" s="1"/>
  <c r="J135"/>
  <c r="K135"/>
  <c r="L135"/>
  <c r="M135"/>
  <c r="N135"/>
  <c r="I120"/>
  <c r="I121"/>
  <c r="I122"/>
  <c r="I123"/>
  <c r="I124"/>
  <c r="I125"/>
  <c r="I119"/>
  <c r="J118"/>
  <c r="K118"/>
  <c r="L118"/>
  <c r="M118"/>
  <c r="N118"/>
  <c r="I96"/>
  <c r="I97"/>
  <c r="I98"/>
  <c r="I99"/>
  <c r="I100"/>
  <c r="I101"/>
  <c r="I95"/>
  <c r="J94"/>
  <c r="K94"/>
  <c r="L94"/>
  <c r="M94"/>
  <c r="N94"/>
  <c r="I88"/>
  <c r="I89"/>
  <c r="I90"/>
  <c r="I91"/>
  <c r="I92"/>
  <c r="I93"/>
  <c r="I87"/>
  <c r="J86"/>
  <c r="K86"/>
  <c r="L86"/>
  <c r="M86"/>
  <c r="N86"/>
  <c r="I80"/>
  <c r="I81"/>
  <c r="I82"/>
  <c r="I83"/>
  <c r="I84"/>
  <c r="I85"/>
  <c r="I79"/>
  <c r="J78"/>
  <c r="K78"/>
  <c r="L78"/>
  <c r="M78"/>
  <c r="N78"/>
  <c r="I72"/>
  <c r="I73"/>
  <c r="I74"/>
  <c r="I75"/>
  <c r="I76"/>
  <c r="I77"/>
  <c r="I71"/>
  <c r="J70"/>
  <c r="K70"/>
  <c r="L70"/>
  <c r="M70"/>
  <c r="N70"/>
  <c r="I64"/>
  <c r="I65"/>
  <c r="I66"/>
  <c r="I67"/>
  <c r="I68"/>
  <c r="I69"/>
  <c r="I63"/>
  <c r="J62"/>
  <c r="K62"/>
  <c r="L62"/>
  <c r="M62"/>
  <c r="N62"/>
  <c r="I56"/>
  <c r="I57"/>
  <c r="I58"/>
  <c r="I59"/>
  <c r="I60"/>
  <c r="I61"/>
  <c r="I55"/>
  <c r="J54"/>
  <c r="K54"/>
  <c r="L54"/>
  <c r="M54"/>
  <c r="N54"/>
  <c r="I48"/>
  <c r="I49"/>
  <c r="I50"/>
  <c r="I51"/>
  <c r="I52"/>
  <c r="I53"/>
  <c r="I47"/>
  <c r="J46"/>
  <c r="K46"/>
  <c r="L46"/>
  <c r="M46"/>
  <c r="N46"/>
  <c r="I40"/>
  <c r="I41"/>
  <c r="I42"/>
  <c r="I43"/>
  <c r="I44"/>
  <c r="I45"/>
  <c r="I39"/>
  <c r="J38"/>
  <c r="K38"/>
  <c r="L38"/>
  <c r="M38"/>
  <c r="N38"/>
  <c r="I32"/>
  <c r="I33"/>
  <c r="I34"/>
  <c r="I35"/>
  <c r="I36"/>
  <c r="I37"/>
  <c r="I31"/>
  <c r="J30"/>
  <c r="K30"/>
  <c r="L30"/>
  <c r="M30"/>
  <c r="N30"/>
  <c r="I24"/>
  <c r="I25"/>
  <c r="I26"/>
  <c r="I27"/>
  <c r="I28"/>
  <c r="I29"/>
  <c r="I23"/>
  <c r="J22"/>
  <c r="K22"/>
  <c r="L22"/>
  <c r="M22"/>
  <c r="N22"/>
  <c r="I16"/>
  <c r="I17"/>
  <c r="I18"/>
  <c r="I19"/>
  <c r="I20"/>
  <c r="I21"/>
  <c r="I15"/>
  <c r="J14"/>
  <c r="K14"/>
  <c r="L14"/>
  <c r="M14"/>
  <c r="N14"/>
  <c r="I8"/>
  <c r="I128" s="1"/>
  <c r="I9"/>
  <c r="I129" s="1"/>
  <c r="I10"/>
  <c r="I130" s="1"/>
  <c r="I11"/>
  <c r="I131" s="1"/>
  <c r="I12"/>
  <c r="I132" s="1"/>
  <c r="I13"/>
  <c r="I133" s="1"/>
  <c r="I7"/>
  <c r="I127" s="1"/>
  <c r="J6"/>
  <c r="K6"/>
  <c r="L6"/>
  <c r="M6"/>
  <c r="N6"/>
  <c r="I370" l="1"/>
  <c r="L159"/>
  <c r="N159"/>
  <c r="J159"/>
  <c r="M687"/>
  <c r="K159"/>
  <c r="I314"/>
  <c r="L614"/>
  <c r="N614"/>
  <c r="I354"/>
  <c r="L581"/>
  <c r="M581"/>
  <c r="N581"/>
  <c r="J581"/>
  <c r="K614"/>
  <c r="M159"/>
  <c r="M712"/>
  <c r="I581"/>
  <c r="M614"/>
  <c r="J614"/>
  <c r="I46"/>
  <c r="I192"/>
  <c r="I508"/>
  <c r="K581"/>
  <c r="N687"/>
  <c r="J687"/>
  <c r="K687"/>
  <c r="L687"/>
  <c r="N712"/>
  <c r="J712"/>
  <c r="K712"/>
  <c r="L712"/>
  <c r="I614"/>
  <c r="I434"/>
  <c r="I159"/>
  <c r="I289"/>
  <c r="I712"/>
  <c r="I273"/>
  <c r="I753"/>
  <c r="I761"/>
  <c r="I451"/>
  <c r="I459"/>
  <c r="I281"/>
  <c r="I338"/>
  <c r="I426"/>
  <c r="I606"/>
  <c r="I631"/>
  <c r="I721"/>
  <c r="I14"/>
  <c r="L508"/>
  <c r="I168"/>
  <c r="M508"/>
  <c r="I590"/>
  <c r="I623"/>
  <c r="I704"/>
  <c r="J508"/>
  <c r="K508"/>
  <c r="N508"/>
  <c r="I745"/>
  <c r="I737"/>
  <c r="I729"/>
  <c r="I696"/>
  <c r="I679"/>
  <c r="I671"/>
  <c r="I663"/>
  <c r="I647"/>
  <c r="I639"/>
  <c r="I598"/>
  <c r="I573"/>
  <c r="I541"/>
  <c r="I533"/>
  <c r="I525"/>
  <c r="I517"/>
  <c r="I322"/>
  <c r="I500"/>
  <c r="I492"/>
  <c r="I484"/>
  <c r="I476"/>
  <c r="I378"/>
  <c r="I362"/>
  <c r="I346"/>
  <c r="I330"/>
  <c r="I443"/>
  <c r="I306"/>
  <c r="I298"/>
  <c r="I265"/>
  <c r="I257"/>
  <c r="I240"/>
  <c r="I232"/>
  <c r="I224"/>
  <c r="I216"/>
  <c r="I208"/>
  <c r="I200"/>
  <c r="I184"/>
  <c r="I176"/>
  <c r="I151"/>
  <c r="I143"/>
  <c r="I135"/>
  <c r="I118"/>
  <c r="I94"/>
  <c r="I86"/>
  <c r="I78"/>
  <c r="I70"/>
  <c r="I62"/>
  <c r="I54"/>
  <c r="I38"/>
  <c r="I30"/>
  <c r="I22"/>
  <c r="I6"/>
  <c r="I248" l="1"/>
  <c r="J785"/>
  <c r="K785"/>
  <c r="L785"/>
  <c r="M785"/>
  <c r="N769"/>
  <c r="I662"/>
  <c r="I694" s="1"/>
  <c r="I784" s="1"/>
  <c r="I661"/>
  <c r="I693" s="1"/>
  <c r="I783" s="1"/>
  <c r="I660"/>
  <c r="I692" s="1"/>
  <c r="I782" s="1"/>
  <c r="I659"/>
  <c r="I691" s="1"/>
  <c r="I781" s="1"/>
  <c r="I658"/>
  <c r="I690" s="1"/>
  <c r="I780" s="1"/>
  <c r="I657"/>
  <c r="I689" s="1"/>
  <c r="I779" s="1"/>
  <c r="I656"/>
  <c r="I688" s="1"/>
  <c r="I778" s="1"/>
  <c r="N289"/>
  <c r="J168"/>
  <c r="K168"/>
  <c r="L168"/>
  <c r="M168"/>
  <c r="N434"/>
  <c r="N168"/>
  <c r="I655" l="1"/>
  <c r="M795"/>
  <c r="N799"/>
  <c r="N794"/>
  <c r="J794"/>
  <c r="M794"/>
  <c r="K795"/>
  <c r="M799"/>
  <c r="K794"/>
  <c r="N795"/>
  <c r="L467"/>
  <c r="L794"/>
  <c r="J799"/>
  <c r="J795"/>
  <c r="L799"/>
  <c r="L795"/>
  <c r="M797"/>
  <c r="J798"/>
  <c r="K800"/>
  <c r="L798"/>
  <c r="M769"/>
  <c r="L800"/>
  <c r="K769"/>
  <c r="N798"/>
  <c r="N800"/>
  <c r="K799"/>
  <c r="J800"/>
  <c r="M467"/>
  <c r="M798"/>
  <c r="M800"/>
  <c r="J797"/>
  <c r="N797"/>
  <c r="L797"/>
  <c r="M796"/>
  <c r="K798"/>
  <c r="J769"/>
  <c r="K797"/>
  <c r="K796"/>
  <c r="J248"/>
  <c r="K248"/>
  <c r="M248"/>
  <c r="M289"/>
  <c r="N467"/>
  <c r="L769"/>
  <c r="N248"/>
  <c r="J289"/>
  <c r="L289"/>
  <c r="J434"/>
  <c r="K467"/>
  <c r="L126"/>
  <c r="K289"/>
  <c r="L248"/>
  <c r="J467"/>
  <c r="M126"/>
  <c r="J126"/>
  <c r="N126"/>
  <c r="K126"/>
  <c r="K434"/>
  <c r="M434"/>
  <c r="L434"/>
  <c r="N785"/>
  <c r="I789"/>
  <c r="I790"/>
  <c r="I791"/>
  <c r="I792"/>
  <c r="I687" l="1"/>
  <c r="I777"/>
  <c r="I799"/>
  <c r="M777"/>
  <c r="J777"/>
  <c r="N777"/>
  <c r="L777"/>
  <c r="L796"/>
  <c r="J796"/>
  <c r="K777"/>
  <c r="N796"/>
  <c r="I769"/>
  <c r="I467"/>
  <c r="I126"/>
  <c r="I786" l="1"/>
  <c r="I787"/>
  <c r="I788"/>
  <c r="I785" l="1"/>
  <c r="I798"/>
  <c r="I795"/>
  <c r="I796" l="1"/>
  <c r="I797"/>
  <c r="I800" l="1"/>
  <c r="I794"/>
  <c r="L793" l="1"/>
  <c r="M793"/>
  <c r="N793"/>
  <c r="K793"/>
  <c r="J793" l="1"/>
  <c r="I793"/>
</calcChain>
</file>

<file path=xl/sharedStrings.xml><?xml version="1.0" encoding="utf-8"?>
<sst xmlns="http://schemas.openxmlformats.org/spreadsheetml/2006/main" count="690" uniqueCount="272">
  <si>
    <t>№ п/п</t>
  </si>
  <si>
    <t>Ответственный исполнитель, в т.ч. наименование ГП,
в рамках которой осуществляется финансирование</t>
  </si>
  <si>
    <t>Период</t>
  </si>
  <si>
    <t>Объем инвестиций/финансирования, 
млн. руб.</t>
  </si>
  <si>
    <t>Ожидаемые результаты от реализации проектов/мероприятий</t>
  </si>
  <si>
    <t>Всего, 
в т.ч.</t>
  </si>
  <si>
    <t>Областной 
бюджет</t>
  </si>
  <si>
    <t>Местный 
бюджет</t>
  </si>
  <si>
    <t>Прочие источники</t>
  </si>
  <si>
    <t>Объем отгруженной продукции, 
млн. руб.</t>
  </si>
  <si>
    <t>Новые рабочие места, чел.</t>
  </si>
  <si>
    <t>Предполагаемый уровень среднемесячной заработной платы работников предприятия, руб. (оценка)</t>
  </si>
  <si>
    <t>всего</t>
  </si>
  <si>
    <t>Текущая инвестиционная деятельность</t>
  </si>
  <si>
    <t>1</t>
  </si>
  <si>
    <t>2</t>
  </si>
  <si>
    <t>Наименование населённого пункта, где будет реализован проект</t>
  </si>
  <si>
    <t xml:space="preserve">Наименование проекта
</t>
  </si>
  <si>
    <t>Вид экономической деятельности (подраздел ОКВЭД)</t>
  </si>
  <si>
    <t>Источник финансирования (Правительство Нижегородской области/  администрация ОМСУ/ инвестор)</t>
  </si>
  <si>
    <t>Раздел А "СЕЛЬСКОЕ, ЛЕСНОЕ ХОЗЯЙСТВО, ОХОТА, РЫБОЛОВСТВО И РЫБОВОДСТВО"</t>
  </si>
  <si>
    <t xml:space="preserve"> Итого по разделу А "СЕЛЬСКОЕ, ЛЕСНОЕ ХОЗЯЙСТВО, ОХОТА, РЫБОЛОВСТВО И РЫБОВОДСТВО"</t>
  </si>
  <si>
    <t>Итого по проектам инвестиционного плана</t>
  </si>
  <si>
    <t>Сроки реализации 
(период вложения инвестиций)</t>
  </si>
  <si>
    <t xml:space="preserve">Инвестиционный план Ковернинского муниципального округа Нижегородской области на 2019-2025 годы </t>
  </si>
  <si>
    <t>Реконструкция фермы КРС на 200 коров и 250 телок ремонтного молодняка беспривязного содержания в д.Кошелево</t>
  </si>
  <si>
    <t>д.Кошелево</t>
  </si>
  <si>
    <t>СПК "Хохлома"</t>
  </si>
  <si>
    <t>01.4 животноводство</t>
  </si>
  <si>
    <t>Строительство коровника беспривязного содержания коров на 624 голов с доильно-молочным залом в д.Сухоноска</t>
  </si>
  <si>
    <t>ООО "Племзавод им.Ленина"</t>
  </si>
  <si>
    <t>д.Сухоноска</t>
  </si>
  <si>
    <t>2021-2022</t>
  </si>
  <si>
    <t>2019-2021</t>
  </si>
  <si>
    <t>Убойный пункт скота д.Гавриловка</t>
  </si>
  <si>
    <t>3</t>
  </si>
  <si>
    <t>д.Гавриловка</t>
  </si>
  <si>
    <t>АО "Агроплемкомбинат "Мир"</t>
  </si>
  <si>
    <t>2020-2021</t>
  </si>
  <si>
    <t>4</t>
  </si>
  <si>
    <t>5</t>
  </si>
  <si>
    <t>Реконструкция телятника на 100 голов в д.Семино</t>
  </si>
  <si>
    <t>д.Семино</t>
  </si>
  <si>
    <t>6</t>
  </si>
  <si>
    <t>Реконструкция телятника для выращивания ремонтного молодняка на 230 голов в д.Тарасово</t>
  </si>
  <si>
    <t>д.Тарасово</t>
  </si>
  <si>
    <t>7</t>
  </si>
  <si>
    <t>Реконструкция двух телятников под комплекс дойного стада на 340 голов в д.Ленино</t>
  </si>
  <si>
    <t>д.Ленино</t>
  </si>
  <si>
    <t>8</t>
  </si>
  <si>
    <t>Реконструкция животноводческого комплекса д.Гавриловка</t>
  </si>
  <si>
    <t>9</t>
  </si>
  <si>
    <t>Строительство силосных траншей д.Гари</t>
  </si>
  <si>
    <t>д.Гари</t>
  </si>
  <si>
    <t>10</t>
  </si>
  <si>
    <t>Приобретение сельскохозяйственной техники</t>
  </si>
  <si>
    <t>Сельскохозяйственные организации округа</t>
  </si>
  <si>
    <t>01. растениеводство</t>
  </si>
  <si>
    <t>2019-2025</t>
  </si>
  <si>
    <t>РАЗДЕЛ С "ОБРАБАТЫВАЮЩИЕ ПРОИЗВОДСТВА"</t>
  </si>
  <si>
    <t xml:space="preserve"> Итого по разделу С "ОБРАБАТЫВАЮЩИЕ ПРОИЗВОДСТВА"</t>
  </si>
  <si>
    <t>Реконструкция молокозавода и модернизация оборудования д.Сухоноска</t>
  </si>
  <si>
    <t>ООО "Ковернинский молочный завод"</t>
  </si>
  <si>
    <t>10.51 производство пищевых продуктов</t>
  </si>
  <si>
    <t>Проект "Тонкомер" (переработка мелкотоварной древесины диаметром от 12 до 17 мм, производство топливных пеллет) р.п.Ковернино</t>
  </si>
  <si>
    <t>р.п.Ковернино</t>
  </si>
  <si>
    <t>ООО "Плайвуд"</t>
  </si>
  <si>
    <t>16.29 обработка древесины</t>
  </si>
  <si>
    <t>Итого по Разделу D "ОБЕСПЕЧЕНИЕ ЭЛЕКТРИЧЕСКОЙ ЭНЕРГИЕЙ, ГАЗОМ И ПАРОМ; КОНДИЦИОНИРОВАНИЕ ВОЗДУХА"</t>
  </si>
  <si>
    <t>Строительство газораспределительного газопровода д.Черные Большемостовский сельский совет 1,4 км</t>
  </si>
  <si>
    <t>д.Черные</t>
  </si>
  <si>
    <t>Правительство НО / Администрация Ковернинского муниципального округа</t>
  </si>
  <si>
    <t>Правительство Нижегородской области / СПК "Семинский"</t>
  </si>
  <si>
    <t>Правительство Нижегородской области / СПК "Хохлома"</t>
  </si>
  <si>
    <t>35.22 обеспечение электрической энергией, газом и паром</t>
  </si>
  <si>
    <t>Строительство распределительного газопровода в д.Беляево Гавриловский сельский совет 2,9 км</t>
  </si>
  <si>
    <t>д.Беляево</t>
  </si>
  <si>
    <t>Администрация Ковернинского муниципального округа</t>
  </si>
  <si>
    <t>2019-2020</t>
  </si>
  <si>
    <t>Строительство газораспределительного газопровода высокого и низкого давлений д.Новопокровское Ковернинского района Нижегородской области</t>
  </si>
  <si>
    <t>д.Новопокровское</t>
  </si>
  <si>
    <t>Распределительный газопровод р.п.Ковернино ул.Зарубина Ковернинского муниципального округа (ПИР)</t>
  </si>
  <si>
    <t>Распределительный газопровод д.Талицы Ковернинского муниципального округа (ПИР)</t>
  </si>
  <si>
    <t>д.Талицы</t>
  </si>
  <si>
    <t>Распределительный газопровод д.Щегольное Ковернинского муниципального округа (ПИР)</t>
  </si>
  <si>
    <t>д.Щегольное</t>
  </si>
  <si>
    <t>Распределительные газопроводы д.Понурово Ковернинского муниципального округа (ПИР)</t>
  </si>
  <si>
    <t>д.Понурово</t>
  </si>
  <si>
    <t>Проект "Энергоцентр" (генерация собственной электроэнергии) р.п.Ковернино</t>
  </si>
  <si>
    <t>35.11 обеспечение электрической энергией, газом и паром</t>
  </si>
  <si>
    <t>Проектная документация на охранные зоны газопроводов в д.Тарасово и д.Шабоши</t>
  </si>
  <si>
    <t>д.Тарасово, д.Шабоши</t>
  </si>
  <si>
    <t>Итого по Разделу Е  "ВОДОСНАБЖЕНИЕ; ВОДООТВЕДЕНИЕ, ОРГАНИЗАЦИЯ СБОРА И УТИЛИЗАЦИИ ОТХОДОВ, ДЕЯТЕЛЬНОСТЬ ПО ЛИКВИДАЦИИ ЗАГРЯЗНЕНИЙ"</t>
  </si>
  <si>
    <t>Разработка ПСД и Строительство единого водозабора и магистрального водопровода в р.п.Ковернино</t>
  </si>
  <si>
    <t>36 Забор, очистка и распределение воды</t>
  </si>
  <si>
    <t>37 Сбор и обработка сточных вод</t>
  </si>
  <si>
    <t>Строительство инженерной инфраструктуры к земельным участкам для многодетных семей (2020 год - р.п.Ковернино, 2021-2024 годы по поступлению заявок)</t>
  </si>
  <si>
    <t>Строительство водопровода в р.п.Ковернино ул.Зарубина</t>
  </si>
  <si>
    <t>Строительство скважины р.п.Ковернино ул.Зарубина</t>
  </si>
  <si>
    <t>Раздел F "СТРОИТЕЛЬСТВО"</t>
  </si>
  <si>
    <t>Итого по Разделу F "СТРОИТЕЛЬСТВО"</t>
  </si>
  <si>
    <t>41.1 разработка строительных проектов</t>
  </si>
  <si>
    <t>Внесение изменений в правила землепользования и застройки поселений Ковернинского муниципального округа</t>
  </si>
  <si>
    <t>Разработка ПСД "Инженерная инфраструктура южного квартала" р.п.Ковернино (ПИР)</t>
  </si>
  <si>
    <t>Раздел G "ТОРГОВЛЯ ОПТОВАЯ И РОЗНИЧНАЯ; РЕМОНТ АВТОТРАНСПОРТНЫХ СРЕДСТВ И МОТОЦИКЛОВ"</t>
  </si>
  <si>
    <t xml:space="preserve"> Итого по Разделу G "ТОРГОВЛЯ ОПТОВАЯ И РОЗНИЧНАЯ; РЕМОНТ АВТОТРАНСПОРТНЫХ СРЕДСТВ И МОТОЦИКЛОВ"</t>
  </si>
  <si>
    <t>Реконструкция административных зданий под спортивно-оздоровительный комплекс в р.п.Ковернино</t>
  </si>
  <si>
    <t>ООО "Узола"</t>
  </si>
  <si>
    <t>47 торговля розничная</t>
  </si>
  <si>
    <t>Приобретение торгового оборудования и транспорта р.п.Ковернино</t>
  </si>
  <si>
    <t>ООО "Стройдвор"</t>
  </si>
  <si>
    <t>ЗАО "Ковернинское райпо"</t>
  </si>
  <si>
    <t>Раздел Н "ТРАНСПОРТИРОВКА И ХРАНЕНИЕ"</t>
  </si>
  <si>
    <t>Итого по Разделу Н "ТРАНСПОРТИРОВКА И ХРАНЕНИЕ"</t>
  </si>
  <si>
    <t>Реконструкция участка автомобильной дороги (22 ОП Р3 22К-3931) Дорофеево-Гавриловка с искусственным дорожным сооружением через р.Ширмокша на км 27+420 в Ковернинском муниципальном округе Нижегородской области</t>
  </si>
  <si>
    <t>Правительство Нижегородской области</t>
  </si>
  <si>
    <t>49 деятельность сухопутного транспорта</t>
  </si>
  <si>
    <t>Выполнение работ по капитальному ремонту и содержанию автомобильной дороги (22 ОП МЗ 22Н - 2309) Бутавка - Хохлома - Ермилово км 5+500 - км 12+100 в Ковернинском муниципальном округе Нижегородской области</t>
  </si>
  <si>
    <t>Строительство автомобильной дороги "Подъезд к молочной ферме от а/д Большие Круты-Малые круты-Романово в Ковернинском муниципальном округе Нижегородской области"</t>
  </si>
  <si>
    <t>д.Б.Круты, М.Круты, Романово</t>
  </si>
  <si>
    <t>Правительство Нижегородской области / Администрация Ковернинского муниципального округа</t>
  </si>
  <si>
    <t>Строительство автомобильной дороги "Подъезд к молочной ферме в д.Михайлово Ковернинского муниципального округа Нижегородской области"</t>
  </si>
  <si>
    <t>д.Михайлово</t>
  </si>
  <si>
    <t>Реконструкция автомобильной дороги "Подъезд к молочной ферме в д.Кошелево от а/д д.Хохлома- д.Кошелево- д.Шишино в Ковернинском муниципальном округе Нижегородской области"</t>
  </si>
  <si>
    <t>пос.Заречный</t>
  </si>
  <si>
    <t>Строительство автомобильной дороги "Подъезд к молочной ферме д.Мокушино"</t>
  </si>
  <si>
    <t>д.Мокушино</t>
  </si>
  <si>
    <t>Приобретение транспортных средств для осуществления деятельности по грузоперевозке, д.Сухоноска</t>
  </si>
  <si>
    <t>ООО "ГПР-ЛОГИСТИКА"</t>
  </si>
  <si>
    <t>49.20 перевозка прочих грузов</t>
  </si>
  <si>
    <t>Приобретение транспортных средств для осуществления деятельности по грузоперевозке, д.Беляево</t>
  </si>
  <si>
    <t>ООО "Маг-Строй"</t>
  </si>
  <si>
    <t>49.41 перевозка грузов неспециализированными транспортными средствами</t>
  </si>
  <si>
    <t>ООО "Транс Импульс"</t>
  </si>
  <si>
    <t>11</t>
  </si>
  <si>
    <t>Приобретение транспортных средств для осуществления деятельности по грузоперевозке, д.Гавриловка</t>
  </si>
  <si>
    <t>ООО "АС-Транс"</t>
  </si>
  <si>
    <t>49.42 предоставление услуг по перевозкам</t>
  </si>
  <si>
    <t>Раздел О "ГОСУДАРСТВЕННОЕ УПРАВЛЕНИЕ И ОБЕСПЕЧЕНИЕ ВОЕННОЙ БЕЗОПАСНОСТИ, СОЦИАЛЬНОЕ ОБЕСПЕЧЕНИЕ"</t>
  </si>
  <si>
    <t>Итого по Разделу О "ГОСУДАРСТВЕННОЕ УПРАВЛЕНИЕ И ОБЕСПЕЧЕНИЕ ВОЕННОЙ БЕЗОПАСНОСТИ, СОЦИАЛЬНОЕ ОБЕСПЕЧЕНИЕ"</t>
  </si>
  <si>
    <t>84.11 деятельность органов местного самоуправления</t>
  </si>
  <si>
    <t>Формирование современной городской среды на территории д.Сухоноска Ковернинского муниципального округа</t>
  </si>
  <si>
    <t>Администрация Ковернинского муниципального округа/ Минстрой НО, ГП "Переселение граждан из аварийного жилищного фонда на территории Нижегородской области,  в  том числе с учетом необходимости развития  малоэтажного жилищного строительства на 2019-2025 годы"</t>
  </si>
  <si>
    <t>Раздел Р "ОБРАЗОВАНИЕ"</t>
  </si>
  <si>
    <t xml:space="preserve"> Итого по Разделу Р "ОБРАЗОВАНИЕ"</t>
  </si>
  <si>
    <t>ПСД и строительство школы на 630 мест в р.п.Ковернино</t>
  </si>
  <si>
    <t>85.13 Образование основное общее</t>
  </si>
  <si>
    <t>Строительство детского сада на 240 мест в р.п.Ковернино</t>
  </si>
  <si>
    <t>85.11 Образование дошкольное</t>
  </si>
  <si>
    <t>Газоснабжение МОУ "КСШ №2" р.п.Ковернино</t>
  </si>
  <si>
    <t>Газоснабжение МОУ "Гавриловская средняя школа", д.Гавриловка</t>
  </si>
  <si>
    <t>Газоснабжение МДОУ д/с "Светлячок" д.Гавриловка</t>
  </si>
  <si>
    <t>Газоснабжение МОУ "КСОШ №1" и МДОУ д/с "Рябинка" р.п.Ковернино</t>
  </si>
  <si>
    <t>85.13 Образование основное общее, 85.11 Образование дошкольное</t>
  </si>
  <si>
    <t>Создание доступной среды в образовательных учреждениях (2020 год - МДОУ д/с "Колосок" р.п.Ковернино, 2021 год - МОУ "Скоробогатовская школа" д.Сухоноска, 2022 год - МДОУ «Детский сад «Ромашка» р.п.Ковернино, 2023 год - МДОУ детский сад «Светлячок» д.Гавриловка)</t>
  </si>
  <si>
    <t>д.Сухоноска, р.п.Ковернино, д.Гавриловка</t>
  </si>
  <si>
    <t>МинОбр НО, администрация Ковернинского муниципального округа  в рамках ГП "Доступная среда Нижегородской области"</t>
  </si>
  <si>
    <t>РАЗДЕЛ Q "ДЕЯТЕЛЬНОСТЬ В ОБЛАСТИ ЗДРАВООХРАНЕНИЯ И СОЦИАЛЬНЫХ УСЛУГ"</t>
  </si>
  <si>
    <t>Итого по разделу Q "ДЕЯТЕЛЬНОСТЬ В ОБЛАСТИ ЗДРАВООХРАНЕНИЯ И СОЦИАЛЬНЫХ УСЛУГ"</t>
  </si>
  <si>
    <t>Строительство ФАП с.Хохлома Ковернинского муниципального округа</t>
  </si>
  <si>
    <t>с.Хохлома</t>
  </si>
  <si>
    <t>д.Бутавка, с.Хохлома, д.Ермилово</t>
  </si>
  <si>
    <t>р.п.Ковернино, с.Хохлома</t>
  </si>
  <si>
    <t>86 деятельность в области здравоохранения</t>
  </si>
  <si>
    <t>Строительство ФАП в с.Белбаж Ковернинского муниципального округа</t>
  </si>
  <si>
    <t>с.Белбаж</t>
  </si>
  <si>
    <t>Раздел R "ДЕЯТЕЛЬНОСТЬ В ОБЛАСТИ КУЛЬТУРЫ, СПОРТА, ОРГАНИЗАЦИИ ДОСУГА И РАЗВЛЕЧЕНИЙ"</t>
  </si>
  <si>
    <t>Итого по Разделу R "ДЕЯТЕЛЬНОСТЬ В ОБЛАСТИ КУЛЬТУРЫ, СПОРТА, ОРГАНИЗАЦИИ ДОСУГА И РАЗВЛЕЧЕНИЙ"</t>
  </si>
  <si>
    <t>Строительство дома культуры в д.Сухоноска Ковернинскогомуниципального округа</t>
  </si>
  <si>
    <t>90 деятельность творческая, деятельность в области искусства и организации развлечений</t>
  </si>
  <si>
    <t>Строительство крытого катка с искусственным льдом для организации спортивной подготовки в р.п.Ковернино</t>
  </si>
  <si>
    <t>93 деятельность в области спорта, отдыха и развлечений</t>
  </si>
  <si>
    <t>Капитальный ремонт крыши и фасада ККЗ "Мир" р.п.Ковернино</t>
  </si>
  <si>
    <t>Капитальный ремонт здания Центральной районной библиотеки МУК "Ковернинская ЦБС" р.п.Ковернино</t>
  </si>
  <si>
    <t>91 деятельность библиотек, архивов, музеев и прочих объектов культуры</t>
  </si>
  <si>
    <t>Капитальный ремонт фасада здания Горевского СДК с.Горево</t>
  </si>
  <si>
    <t>с.Горево</t>
  </si>
  <si>
    <t>2020-2022</t>
  </si>
  <si>
    <t>2019-2024</t>
  </si>
  <si>
    <t>2019-2022</t>
  </si>
  <si>
    <t>Реконструкция молочно-товарной фермы на 400 голов с.Хохлома</t>
  </si>
  <si>
    <t>2023-2024</t>
  </si>
  <si>
    <t>Строительство животноводческих помещений для содержания животных (на 600 голов КРС,  6 зданий - родильные отделения, животноводческий комплекс) д.Гавриловка</t>
  </si>
  <si>
    <t>2020-2025</t>
  </si>
  <si>
    <t xml:space="preserve"> АО "Агроплемкомбинат "Мир"</t>
  </si>
  <si>
    <t xml:space="preserve">АО "Агроплемкомбинат "Мир" </t>
  </si>
  <si>
    <t>Строительство роботизированной МТФ, д.Гавриловка</t>
  </si>
  <si>
    <t>2022-2025</t>
  </si>
  <si>
    <t>12</t>
  </si>
  <si>
    <t>2022-2023</t>
  </si>
  <si>
    <t>91.03 деятельность по охране исторических мест и зданий, памятников культуры</t>
  </si>
  <si>
    <t>Капитальный ремонт образовательных организаций в рамках ГП "Капитальный ремонт образовательных организаций Нижегородской области" (2020 год - МДОУ «Анисимовская основная школа» д.Анисимово - кровля, фасад, МОУ «Хохломская средняя школа» с.Хохлома - система отопления, МДОУ д/с «Ромашка» р.п.Ковернино - система электроснабжения, МДОУ д/с «Рябинка» р.п.Ковернино - система электроснабжения), МДОУ д/с «Колосок» р.п.Ковернино - капитальный ремонт внутренних помещений, система электроснабжения, МДОУ д/с «Ленок» р.п.Ковернино - кровля; 2021 год - д/с "Колосок" р.п.Ковернино - фасад, "Хохломская школа" с.Хохлома - крыша, 2022 год - КСШ №2, д/с "Рябинка", д/с "Ромашка")</t>
  </si>
  <si>
    <t>Мероприятия по комплексному развитию сельских территорий Ковернинского муниципального округа</t>
  </si>
  <si>
    <t>Разработка проектной документации и реконструкция объекта культурного наследия "Дом в котором находился уездный совет народных депутатов" р.п.Ковернино, ул.Советская, д.18</t>
  </si>
  <si>
    <t>2020-2024</t>
  </si>
  <si>
    <t>ИП Трошин И.Ю.</t>
  </si>
  <si>
    <t>16.23 Производство деревянных строительных конструкций и столярных изделий, производство сборных деревянных строений</t>
  </si>
  <si>
    <t>2022-2024</t>
  </si>
  <si>
    <t>Строительство двух цехов по производству сборных деревянных строений и конструкций, столярных изделий</t>
  </si>
  <si>
    <t>13</t>
  </si>
  <si>
    <t>Приобретение сельскохозяйственных животных (формирование основного стада)</t>
  </si>
  <si>
    <t xml:space="preserve"> Проекты в  рамках реализации проектов "Вам решать" на территоррии населенных пунктов Ковернинского муниципального округа</t>
  </si>
  <si>
    <t>Ковернинский муниципальный округ</t>
  </si>
  <si>
    <t>Разработка ПСД и строительство канализационных очистных сооружений производительностью 1100м3/сут с проводящим и отводящим коллекторами, расположенные в д.Сухоноска Ковернинского муниципального округа Нижегородской области</t>
  </si>
  <si>
    <t>Ремонт автомобильных дорог местного значения</t>
  </si>
  <si>
    <t>РАЗДЕЛ D 
"ОБЕСПЕЧЕНИЕ ЭЛЕКТРИЧЕСКОЙ ЭНЕРГИЕЙ, ГАЗОМ И ПАРОМ; КОНДИЦИОНИРОВАНИЕ ВОЗДУХА"</t>
  </si>
  <si>
    <t>Раздел Е
 "ВОДОСНАБЖЕНИЕ; ВОДООТВЕДЕНИЕ, ОРГАНИЗАЦИЯ СБОРА И УТИЛИЗАЦИИ ОТХОДОВ, ДЕЯТЕЛЬНОСТЬ ПО ЛИКВИДАЦИИ ЗАГРЯЗНЕНИЙ "</t>
  </si>
  <si>
    <t>Мероприятия по переселению граждан Ковернинского муниципального округа из аварийного жилищного фонда (приобретение жилых помещений у застройщика в домах введенных в эксплуатацию), р.п.Ковернино</t>
  </si>
  <si>
    <t>Раздел N
"ДЕЯТЕЛЬНОСТЬ АДМИНИСТРАТИВНАЯ И СОПУТСТВУЮЩИЕ ДОПОЛНИТЕЛЬНЫЕ УСЛУГИ"</t>
  </si>
  <si>
    <t>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</t>
  </si>
  <si>
    <t>Строительство автомобильной дороги Подъезд к д. Талица от а/д Семенов - Ильино-Заборское - Ковернино в Ковернинском районе Нижегородской области</t>
  </si>
  <si>
    <t>ГП "Развитие транспортной системы Нижегородской области" п/п "Развитие транспортной инфраструктуры Нижегородской области"</t>
  </si>
  <si>
    <t>ГКУ НО "Главное управление автомобильных дорог"</t>
  </si>
  <si>
    <t>Министерство транспорта и автомобильных дорог НО/ ГКУ НО "Главное управление автомобильных дорог" / ГП "Развитие транспортной системы Нижегородской области"</t>
  </si>
  <si>
    <t>Проектно-изыскательские работы на реконструкцию моста через р. Большая Серьга на а/д Подъезд к п. Заречный Ковернинского муниципального округа</t>
  </si>
  <si>
    <t>Строительство распределительных газопроводов д.Тарасово Ковернинского муниципального округа</t>
  </si>
  <si>
    <t>Министерство энергетики и жилищно-коммунального хозяйства НО/ администрация Ковернинского муниципального округа/ 
 ГП НО "Энергоэффективность и развитие энергетики Нижегородской области" п/п "Расширение и реконструкция систем газоснабжения Нижегородской области"</t>
  </si>
  <si>
    <t xml:space="preserve">Министерство здравоохранения НО, ГП "Развитие здравоохранения Нижегородской области" </t>
  </si>
  <si>
    <t xml:space="preserve">Министерство сельского хозяйства и продовольственных ресурсов НО /  ГП "Развитие агропромышленного комплекса Нижегородской области"/ СПК "Семинский" </t>
  </si>
  <si>
    <t>Министерство сельского хозяйства и продовольственных ресурсов НО /  ГП "Развитие агропромышленного комплекса Нижегородской области"/ СПК "Хохлома"</t>
  </si>
  <si>
    <t>Министерство энергетики и жилищно-коммунального хозяйства НО/ администрация Ковернинского муниципального округа/
 ГП НО "Энергоэффективность и развитие энергетики Нижегородской области"</t>
  </si>
  <si>
    <t>Министерство энергетики и жилищно-коммунального хозяйства НО/администрация Ковернинского муниципального округа/
 ГП "Энергоэффективность и развитие энергетики Нижегородской области"</t>
  </si>
  <si>
    <t>2019, 2021-2022</t>
  </si>
  <si>
    <t>Министерство энергетики и жилищно-коммунального хозяйства НО/ администрация Ковернинского муниципального округ/ ГП НО "Обеспечение населения Нижегородской области качественными услугами в сфере жилищно-коммунального хозяйства"</t>
  </si>
  <si>
    <t>Министерство транспорта и автомобильных дорог НО/ ГП "Развитие транспортной системы Нижегородской области"</t>
  </si>
  <si>
    <t>Министерство транспорта и автомобильных дорог НО/администрация Ковернинского муниципального округа, Минтранс НО/ГП НО "Развитие транспортной системы Нижегородской области"</t>
  </si>
  <si>
    <t>Администрация Ковернинского муниципального округа, Минтранс НО/ ГП НО "Развитие транспортной системы Нижегородской области"</t>
  </si>
  <si>
    <t>2021-2023</t>
  </si>
  <si>
    <t>2019, 2022</t>
  </si>
  <si>
    <t>Министерство транспорта НО/ Администрация Ковернинского муниципального округа/ ГП "Развитие транспортной системы Нижегородской области"</t>
  </si>
  <si>
    <t>Министерство энергетики и жилищно-коммунального хозяйства НО/ администрация Ковернинского муниципального округа/ ГП "Формирование современной городской среды на территории Нижегородской области на 2018-2024 годы"</t>
  </si>
  <si>
    <t>Министерство внутренней региональной и муниципальной политики НО/ администрация Ковернинского муниципального округа/ ПИБ "Вам решать"</t>
  </si>
  <si>
    <t>2021-2022, 2024</t>
  </si>
  <si>
    <t>Министерство образования НО/ администрация Ковернинского муниципального округа/ ГП "Развитие образования Нижегородской области"</t>
  </si>
  <si>
    <t>Министерство образования НО / администрация Ковернинского муниципального округа/  ГП "Капитальный ремонт образовательных организаций Нижегородской области"</t>
  </si>
  <si>
    <t>2019-2020, 2022-2024</t>
  </si>
  <si>
    <t>2020, 2022, 2025</t>
  </si>
  <si>
    <t>Министерство культуры НО/ администрация Ковернинского муниципального округа/ ГП "Развитие культуры и туризма Нижегорогодской области"</t>
  </si>
  <si>
    <t>Министерство спорта НО / ГП "Развитие физической культуры и спорта Нижегородской области"</t>
  </si>
  <si>
    <t>Министерство культуры НО/ администрация Ковернинского муниципального округа/ ГП "Развитие культуры и туризма Нижегородской области"</t>
  </si>
  <si>
    <t>Министерство культуры НО/ администрация Ковернинского муниципального округа/ ГП НО "Сохранение, популяризация и государственная охрана объектов культурного наследия в Нижегородской области"</t>
  </si>
  <si>
    <t>Приложение 
к постановлению администрации
Ковернинского муниципального округа Нижегородской области
от ____________ № _________</t>
  </si>
  <si>
    <t>42,11 строительство автомобильных дорог и автомагистралей</t>
  </si>
  <si>
    <t>14</t>
  </si>
  <si>
    <t>15</t>
  </si>
  <si>
    <t>16</t>
  </si>
  <si>
    <t>17</t>
  </si>
  <si>
    <t>Ремонт автомобильных дорог местного значения (Ремонт автомобильной дороги по ул.Сельская  км 0+000- км 0+444 в д.Шадрино  Ковернинского муниципального округа Нижегородской области)</t>
  </si>
  <si>
    <t>Ремонт автомобильных дорог местного значения (Ремонт автомобильной дороги по ул.Советская км 0+000- км 0+567 в р.п.Ковернино Ковернинского муниципального округа Нижегородской области)</t>
  </si>
  <si>
    <t>Ремонт автомобильных дорог местного значения (Ремонт автомобильной дороги проезд от жилого дома №38 по ул.Южная до ул.Олимпийская и АТП км 0+000- км 0+580 в р.п.Ковернино Ковернинского муниципального округа Нижегородской области)</t>
  </si>
  <si>
    <t>Ремонт автомобильных дорог местного значения (Ремонт автомобильной дороги по ул.Молодежная   км 0+000- км 0+358 в д.Анисимово  Ковернинского муниципального округа Нижегородской области)</t>
  </si>
  <si>
    <t>Ремонт автомобильных дорог местного значения (Ремонт участка автомобильной дороги по ул.Солнечная км 0+000 - км 0+156 в д.Сухоноска Ковернинского муниципального округа Нижегородской области)</t>
  </si>
  <si>
    <t>2023-2025</t>
  </si>
  <si>
    <t>Министерство сельского хозяйства и продовольственных ресурсов Нижегородской области/ ГП "Развитие агропромышленного комплекса Нижегородской области" п/п "Комплексное развитие сельских территорий Нижегородской области"/ администрация Ковернинского муниципального округа/ прочие источники (средства населения)</t>
  </si>
  <si>
    <t>д.Анисимово</t>
  </si>
  <si>
    <t>д.Шадрино</t>
  </si>
  <si>
    <t>д.Б.Круты</t>
  </si>
  <si>
    <t>д.Вязовка</t>
  </si>
  <si>
    <t>Средние сельскохозяйственные организации округа (СПК "Хохлома", ООО "Кутузова", ООО "Племзавод "Семинский", АО "Агроплемкомбинат "Мир")</t>
  </si>
  <si>
    <t>Крупные сельскохозяйственные организации округа (ООО "Племзавод им.Ленина")</t>
  </si>
  <si>
    <t>Малые сельскохозяйственные организации округа (СПК "Крутовский", СПК "Ковернино")</t>
  </si>
  <si>
    <t xml:space="preserve">Ремонт автомобильной дороги по ул.Молодежная в д.Б.Круты" Большемостовский территориальный отдел </t>
  </si>
  <si>
    <t>Ремонт автомобильной дороги по ул.Мира, 0,99 км в д.Вязовка Горевский территориальный отдел</t>
  </si>
  <si>
    <t>Дорога - Золотой Хохломы" - выполнение работ по ремонту автомобильной дороги по ул.Золотой Хохломы в р.п.Ковернино</t>
  </si>
  <si>
    <t>Благоустройство площади на территории д.Гавриловка Ковернинского муниципального округа</t>
  </si>
  <si>
    <t>Благоустройство общественного центра р.п.Ковернино</t>
  </si>
  <si>
    <t>Благоустройство сквера "Молодежный" на территории р.п.Ковернино Ковернинского муниципального округа</t>
  </si>
  <si>
    <t>50 деятельность сухопутного транспорта</t>
  </si>
  <si>
    <t>Правительство Нижегородской области / Администрация Ковернинского муниципального округа/ прочие источники</t>
  </si>
  <si>
    <t>Министерство сельского хозяйства и продовольственных ресурсов Нижегородской области/ ГП "Развитие агропромышленного комплекса Нижегородской области" п/п "Комплексное развитие сельских территорий Нижегородской области"/ администрация Ковернинского муниципального округа/ прочие источники (средства населения?)</t>
  </si>
  <si>
    <r>
      <t xml:space="preserve">Всего по инвестиционному плану
</t>
    </r>
    <r>
      <rPr>
        <sz val="14"/>
        <rFont val="Times New Roman"/>
        <family val="1"/>
        <charset val="204"/>
      </rPr>
      <t>(проекты инвестиционного плана + текущая инвестиционная деятельность)</t>
    </r>
  </si>
  <si>
    <t>Итого по Разделу N "ДЕЯТЕЛЬНОСТЬ АДМИНИСТРАТИВНАЯ И СОПУТСТВУЮЩИЕ ДОПОЛНИТЕЛЬНЫЕ УСЛУГИ"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</si>
</sst>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165" fontId="4" fillId="0" borderId="1" xfId="3" applyNumberFormat="1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5" fontId="5" fillId="0" borderId="0" xfId="3" applyNumberFormat="1" applyFont="1" applyFill="1" applyBorder="1" applyAlignment="1">
      <alignment horizontal="center" vertical="center" wrapText="1"/>
    </xf>
    <xf numFmtId="165" fontId="4" fillId="0" borderId="0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3" applyNumberFormat="1" applyFont="1" applyFill="1" applyBorder="1" applyAlignment="1">
      <alignment horizontal="center" vertical="center" textRotation="90" wrapText="1"/>
    </xf>
    <xf numFmtId="1" fontId="4" fillId="0" borderId="1" xfId="3" applyNumberFormat="1" applyFont="1" applyFill="1" applyBorder="1" applyAlignment="1">
      <alignment horizontal="center" vertical="center" textRotation="90" wrapText="1"/>
    </xf>
    <xf numFmtId="165" fontId="5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textRotation="90" wrapText="1"/>
    </xf>
    <xf numFmtId="165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4" fillId="0" borderId="0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3" xfId="7"/>
    <cellStyle name="Обычный_меропр к программе" xfId="2"/>
    <cellStyle name="Обычный_приложение пром." xfId="3"/>
    <cellStyle name="Процентный 2" xfId="5"/>
    <cellStyle name="Процентный 3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2"/>
  <sheetViews>
    <sheetView tabSelected="1" view="pageBreakPreview" topLeftCell="A564" zoomScale="80" zoomScaleSheetLayoutView="80" workbookViewId="0">
      <selection activeCell="A589" sqref="A589:O589"/>
    </sheetView>
  </sheetViews>
  <sheetFormatPr defaultColWidth="8.5703125" defaultRowHeight="15"/>
  <cols>
    <col min="1" max="1" width="3.7109375" style="14" customWidth="1"/>
    <col min="2" max="2" width="22.7109375" style="14" customWidth="1"/>
    <col min="3" max="3" width="22" style="14" customWidth="1"/>
    <col min="4" max="4" width="15" style="14" customWidth="1"/>
    <col min="5" max="5" width="22" style="14" customWidth="1"/>
    <col min="6" max="6" width="16.5703125" style="14" customWidth="1"/>
    <col min="7" max="7" width="8.5703125" style="14"/>
    <col min="8" max="8" width="8.5703125" style="24"/>
    <col min="9" max="9" width="11" style="27" customWidth="1"/>
    <col min="10" max="10" width="9.7109375" style="28" bestFit="1" customWidth="1"/>
    <col min="11" max="11" width="9.5703125" style="28" bestFit="1" customWidth="1"/>
    <col min="12" max="12" width="9.42578125" style="28" customWidth="1"/>
    <col min="13" max="13" width="10.42578125" style="28" customWidth="1"/>
    <col min="14" max="14" width="7.5703125" style="29" customWidth="1"/>
    <col min="15" max="15" width="20.7109375" style="14" customWidth="1"/>
    <col min="16" max="16384" width="8.5703125" style="14"/>
  </cols>
  <sheetData>
    <row r="1" spans="1:15" ht="90" customHeight="1">
      <c r="A1" s="3"/>
      <c r="B1" s="3"/>
      <c r="C1" s="3"/>
      <c r="D1" s="3"/>
      <c r="E1" s="3"/>
      <c r="F1" s="3"/>
      <c r="G1" s="3"/>
      <c r="H1" s="7"/>
      <c r="I1" s="4"/>
      <c r="J1" s="5"/>
      <c r="K1" s="5"/>
      <c r="L1" s="48" t="s">
        <v>241</v>
      </c>
      <c r="M1" s="49"/>
      <c r="N1" s="49"/>
      <c r="O1" s="49"/>
    </row>
    <row r="2" spans="1:15" ht="38.25" customHeight="1">
      <c r="A2" s="50" t="s">
        <v>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</row>
    <row r="3" spans="1:15" ht="37.15" customHeight="1">
      <c r="A3" s="32" t="s">
        <v>0</v>
      </c>
      <c r="B3" s="32" t="s">
        <v>17</v>
      </c>
      <c r="C3" s="34" t="s">
        <v>16</v>
      </c>
      <c r="D3" s="32" t="s">
        <v>19</v>
      </c>
      <c r="E3" s="32" t="s">
        <v>1</v>
      </c>
      <c r="F3" s="32" t="s">
        <v>18</v>
      </c>
      <c r="G3" s="52" t="s">
        <v>23</v>
      </c>
      <c r="H3" s="41" t="s">
        <v>2</v>
      </c>
      <c r="I3" s="53" t="s">
        <v>3</v>
      </c>
      <c r="J3" s="53"/>
      <c r="K3" s="53"/>
      <c r="L3" s="53"/>
      <c r="M3" s="41" t="s">
        <v>4</v>
      </c>
      <c r="N3" s="41"/>
      <c r="O3" s="41"/>
    </row>
    <row r="4" spans="1:15" ht="107.25" customHeight="1">
      <c r="A4" s="32"/>
      <c r="B4" s="32"/>
      <c r="C4" s="36"/>
      <c r="D4" s="32"/>
      <c r="E4" s="37"/>
      <c r="F4" s="32"/>
      <c r="G4" s="52"/>
      <c r="H4" s="41"/>
      <c r="I4" s="8" t="s">
        <v>5</v>
      </c>
      <c r="J4" s="9" t="s">
        <v>6</v>
      </c>
      <c r="K4" s="9" t="s">
        <v>7</v>
      </c>
      <c r="L4" s="9" t="s">
        <v>8</v>
      </c>
      <c r="M4" s="10" t="s">
        <v>9</v>
      </c>
      <c r="N4" s="11" t="s">
        <v>10</v>
      </c>
      <c r="O4" s="15" t="s">
        <v>11</v>
      </c>
    </row>
    <row r="5" spans="1:15">
      <c r="A5" s="41" t="s">
        <v>20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>
      <c r="A6" s="31" t="s">
        <v>14</v>
      </c>
      <c r="B6" s="32" t="s">
        <v>25</v>
      </c>
      <c r="C6" s="34" t="s">
        <v>26</v>
      </c>
      <c r="D6" s="32" t="s">
        <v>27</v>
      </c>
      <c r="E6" s="32" t="s">
        <v>27</v>
      </c>
      <c r="F6" s="32" t="s">
        <v>28</v>
      </c>
      <c r="G6" s="37" t="s">
        <v>32</v>
      </c>
      <c r="H6" s="6" t="s">
        <v>12</v>
      </c>
      <c r="I6" s="12">
        <f>SUM(I7:I13)</f>
        <v>20</v>
      </c>
      <c r="J6" s="12">
        <f t="shared" ref="J6:N6" si="0">SUM(J7:J13)</f>
        <v>0</v>
      </c>
      <c r="K6" s="12">
        <f t="shared" si="0"/>
        <v>0</v>
      </c>
      <c r="L6" s="12">
        <f t="shared" si="0"/>
        <v>20</v>
      </c>
      <c r="M6" s="12">
        <f t="shared" si="0"/>
        <v>5</v>
      </c>
      <c r="N6" s="13">
        <f t="shared" si="0"/>
        <v>2</v>
      </c>
      <c r="O6" s="13"/>
    </row>
    <row r="7" spans="1:15">
      <c r="A7" s="31"/>
      <c r="B7" s="32"/>
      <c r="C7" s="35"/>
      <c r="D7" s="32"/>
      <c r="E7" s="32"/>
      <c r="F7" s="32"/>
      <c r="G7" s="37"/>
      <c r="H7" s="6">
        <v>2019</v>
      </c>
      <c r="I7" s="12">
        <f>SUM(J7:L7)</f>
        <v>0</v>
      </c>
      <c r="J7" s="1"/>
      <c r="K7" s="1"/>
      <c r="L7" s="1"/>
      <c r="M7" s="1"/>
      <c r="N7" s="2"/>
      <c r="O7" s="2"/>
    </row>
    <row r="8" spans="1:15">
      <c r="A8" s="31"/>
      <c r="B8" s="32"/>
      <c r="C8" s="35"/>
      <c r="D8" s="32"/>
      <c r="E8" s="32"/>
      <c r="F8" s="32"/>
      <c r="G8" s="37"/>
      <c r="H8" s="6">
        <v>2020</v>
      </c>
      <c r="I8" s="12">
        <f t="shared" ref="I8:I13" si="1">SUM(J8:L8)</f>
        <v>0</v>
      </c>
      <c r="J8" s="1"/>
      <c r="K8" s="1"/>
      <c r="L8" s="1"/>
      <c r="M8" s="1"/>
      <c r="N8" s="2"/>
      <c r="O8" s="2"/>
    </row>
    <row r="9" spans="1:15">
      <c r="A9" s="31"/>
      <c r="B9" s="32"/>
      <c r="C9" s="35"/>
      <c r="D9" s="32"/>
      <c r="E9" s="32"/>
      <c r="F9" s="32"/>
      <c r="G9" s="37"/>
      <c r="H9" s="6">
        <v>2021</v>
      </c>
      <c r="I9" s="12">
        <f t="shared" si="1"/>
        <v>13.5</v>
      </c>
      <c r="J9" s="1"/>
      <c r="K9" s="1"/>
      <c r="L9" s="1">
        <v>13.5</v>
      </c>
      <c r="M9" s="1"/>
      <c r="N9" s="2"/>
      <c r="O9" s="2"/>
    </row>
    <row r="10" spans="1:15">
      <c r="A10" s="31"/>
      <c r="B10" s="32"/>
      <c r="C10" s="35"/>
      <c r="D10" s="32"/>
      <c r="E10" s="32"/>
      <c r="F10" s="32"/>
      <c r="G10" s="37"/>
      <c r="H10" s="6">
        <v>2022</v>
      </c>
      <c r="I10" s="12">
        <f t="shared" si="1"/>
        <v>6.5</v>
      </c>
      <c r="J10" s="1"/>
      <c r="K10" s="1"/>
      <c r="L10" s="1">
        <v>6.5</v>
      </c>
      <c r="M10" s="1">
        <v>0.5</v>
      </c>
      <c r="N10" s="2">
        <v>2</v>
      </c>
      <c r="O10" s="2">
        <v>24000</v>
      </c>
    </row>
    <row r="11" spans="1:15">
      <c r="A11" s="31"/>
      <c r="B11" s="32"/>
      <c r="C11" s="35"/>
      <c r="D11" s="32"/>
      <c r="E11" s="32"/>
      <c r="F11" s="32"/>
      <c r="G11" s="37"/>
      <c r="H11" s="6">
        <v>2023</v>
      </c>
      <c r="I11" s="12">
        <f t="shared" si="1"/>
        <v>0</v>
      </c>
      <c r="J11" s="1"/>
      <c r="K11" s="1"/>
      <c r="L11" s="1"/>
      <c r="M11" s="1">
        <v>1</v>
      </c>
      <c r="N11" s="2"/>
      <c r="O11" s="2"/>
    </row>
    <row r="12" spans="1:15">
      <c r="A12" s="31"/>
      <c r="B12" s="32"/>
      <c r="C12" s="35"/>
      <c r="D12" s="32"/>
      <c r="E12" s="32"/>
      <c r="F12" s="32"/>
      <c r="G12" s="37"/>
      <c r="H12" s="6">
        <v>2024</v>
      </c>
      <c r="I12" s="12">
        <f t="shared" si="1"/>
        <v>0</v>
      </c>
      <c r="J12" s="1"/>
      <c r="K12" s="1"/>
      <c r="L12" s="1"/>
      <c r="M12" s="1">
        <v>1.5</v>
      </c>
      <c r="N12" s="2"/>
      <c r="O12" s="2"/>
    </row>
    <row r="13" spans="1:15">
      <c r="A13" s="31"/>
      <c r="B13" s="32"/>
      <c r="C13" s="36"/>
      <c r="D13" s="32"/>
      <c r="E13" s="32"/>
      <c r="F13" s="32"/>
      <c r="G13" s="37"/>
      <c r="H13" s="6">
        <v>2025</v>
      </c>
      <c r="I13" s="12">
        <f t="shared" si="1"/>
        <v>0</v>
      </c>
      <c r="J13" s="1"/>
      <c r="K13" s="1"/>
      <c r="L13" s="1"/>
      <c r="M13" s="1">
        <v>2</v>
      </c>
      <c r="N13" s="2"/>
      <c r="O13" s="2"/>
    </row>
    <row r="14" spans="1:15" ht="15" customHeight="1">
      <c r="A14" s="31" t="s">
        <v>15</v>
      </c>
      <c r="B14" s="32" t="s">
        <v>180</v>
      </c>
      <c r="C14" s="34" t="s">
        <v>160</v>
      </c>
      <c r="D14" s="32" t="s">
        <v>27</v>
      </c>
      <c r="E14" s="32" t="s">
        <v>27</v>
      </c>
      <c r="F14" s="32" t="s">
        <v>28</v>
      </c>
      <c r="G14" s="37" t="s">
        <v>181</v>
      </c>
      <c r="H14" s="6" t="s">
        <v>12</v>
      </c>
      <c r="I14" s="12">
        <f>SUM(I15:I21)</f>
        <v>30</v>
      </c>
      <c r="J14" s="12">
        <f t="shared" ref="J14:N14" si="2">SUM(J15:J21)</f>
        <v>0</v>
      </c>
      <c r="K14" s="12">
        <f t="shared" si="2"/>
        <v>0</v>
      </c>
      <c r="L14" s="12">
        <f t="shared" si="2"/>
        <v>30</v>
      </c>
      <c r="M14" s="12">
        <f t="shared" si="2"/>
        <v>150</v>
      </c>
      <c r="N14" s="13">
        <f t="shared" si="2"/>
        <v>0</v>
      </c>
      <c r="O14" s="13"/>
    </row>
    <row r="15" spans="1:15">
      <c r="A15" s="31"/>
      <c r="B15" s="32"/>
      <c r="C15" s="35"/>
      <c r="D15" s="32"/>
      <c r="E15" s="32"/>
      <c r="F15" s="32"/>
      <c r="G15" s="37"/>
      <c r="H15" s="6">
        <v>2019</v>
      </c>
      <c r="I15" s="12">
        <f>SUM(J15:L15)</f>
        <v>0</v>
      </c>
      <c r="J15" s="1"/>
      <c r="K15" s="1"/>
      <c r="L15" s="1"/>
      <c r="M15" s="1"/>
      <c r="N15" s="2"/>
      <c r="O15" s="2"/>
    </row>
    <row r="16" spans="1:15">
      <c r="A16" s="31"/>
      <c r="B16" s="32"/>
      <c r="C16" s="35"/>
      <c r="D16" s="32"/>
      <c r="E16" s="32"/>
      <c r="F16" s="32"/>
      <c r="G16" s="37"/>
      <c r="H16" s="6">
        <v>2020</v>
      </c>
      <c r="I16" s="12">
        <f t="shared" ref="I16:I21" si="3">SUM(J16:L16)</f>
        <v>0</v>
      </c>
      <c r="J16" s="1"/>
      <c r="K16" s="1"/>
      <c r="L16" s="1"/>
      <c r="M16" s="1"/>
      <c r="N16" s="2"/>
      <c r="O16" s="2"/>
    </row>
    <row r="17" spans="1:15">
      <c r="A17" s="31"/>
      <c r="B17" s="32"/>
      <c r="C17" s="35"/>
      <c r="D17" s="32"/>
      <c r="E17" s="32"/>
      <c r="F17" s="32"/>
      <c r="G17" s="37"/>
      <c r="H17" s="6">
        <v>2021</v>
      </c>
      <c r="I17" s="12">
        <f t="shared" si="3"/>
        <v>0</v>
      </c>
      <c r="J17" s="1"/>
      <c r="K17" s="1"/>
      <c r="L17" s="1"/>
      <c r="M17" s="1"/>
      <c r="N17" s="2"/>
      <c r="O17" s="2"/>
    </row>
    <row r="18" spans="1:15">
      <c r="A18" s="31"/>
      <c r="B18" s="32"/>
      <c r="C18" s="35"/>
      <c r="D18" s="32"/>
      <c r="E18" s="32"/>
      <c r="F18" s="32"/>
      <c r="G18" s="37"/>
      <c r="H18" s="6">
        <v>2022</v>
      </c>
      <c r="I18" s="12">
        <f t="shared" si="3"/>
        <v>0</v>
      </c>
      <c r="J18" s="1"/>
      <c r="K18" s="1"/>
      <c r="L18" s="1"/>
      <c r="M18" s="1"/>
      <c r="N18" s="2"/>
      <c r="O18" s="2"/>
    </row>
    <row r="19" spans="1:15">
      <c r="A19" s="31"/>
      <c r="B19" s="32"/>
      <c r="C19" s="35"/>
      <c r="D19" s="32"/>
      <c r="E19" s="32"/>
      <c r="F19" s="32"/>
      <c r="G19" s="37"/>
      <c r="H19" s="6">
        <v>2023</v>
      </c>
      <c r="I19" s="12">
        <f t="shared" si="3"/>
        <v>15</v>
      </c>
      <c r="J19" s="1"/>
      <c r="K19" s="1"/>
      <c r="L19" s="1">
        <v>15</v>
      </c>
      <c r="M19" s="1">
        <v>50</v>
      </c>
      <c r="N19" s="2"/>
      <c r="O19" s="2"/>
    </row>
    <row r="20" spans="1:15">
      <c r="A20" s="31"/>
      <c r="B20" s="32"/>
      <c r="C20" s="35"/>
      <c r="D20" s="32"/>
      <c r="E20" s="32"/>
      <c r="F20" s="32"/>
      <c r="G20" s="37"/>
      <c r="H20" s="6">
        <v>2024</v>
      </c>
      <c r="I20" s="12">
        <f t="shared" si="3"/>
        <v>15</v>
      </c>
      <c r="J20" s="1"/>
      <c r="K20" s="1"/>
      <c r="L20" s="1">
        <v>15</v>
      </c>
      <c r="M20" s="1">
        <v>50</v>
      </c>
      <c r="N20" s="2"/>
      <c r="O20" s="2"/>
    </row>
    <row r="21" spans="1:15">
      <c r="A21" s="31"/>
      <c r="B21" s="32"/>
      <c r="C21" s="36"/>
      <c r="D21" s="32"/>
      <c r="E21" s="32"/>
      <c r="F21" s="32"/>
      <c r="G21" s="37"/>
      <c r="H21" s="6">
        <v>2025</v>
      </c>
      <c r="I21" s="12">
        <f t="shared" si="3"/>
        <v>0</v>
      </c>
      <c r="J21" s="1"/>
      <c r="K21" s="1"/>
      <c r="L21" s="1"/>
      <c r="M21" s="1">
        <v>50</v>
      </c>
      <c r="N21" s="2"/>
      <c r="O21" s="2"/>
    </row>
    <row r="22" spans="1:15">
      <c r="A22" s="31" t="s">
        <v>35</v>
      </c>
      <c r="B22" s="32" t="s">
        <v>29</v>
      </c>
      <c r="C22" s="34" t="s">
        <v>31</v>
      </c>
      <c r="D22" s="32" t="s">
        <v>30</v>
      </c>
      <c r="E22" s="32" t="s">
        <v>30</v>
      </c>
      <c r="F22" s="32" t="s">
        <v>28</v>
      </c>
      <c r="G22" s="37" t="s">
        <v>33</v>
      </c>
      <c r="H22" s="6" t="s">
        <v>12</v>
      </c>
      <c r="I22" s="12">
        <f>SUM(I23:I29)</f>
        <v>232.595</v>
      </c>
      <c r="J22" s="12">
        <f t="shared" ref="J22:N22" si="4">SUM(J23:J29)</f>
        <v>0</v>
      </c>
      <c r="K22" s="12">
        <f t="shared" si="4"/>
        <v>0</v>
      </c>
      <c r="L22" s="12">
        <f t="shared" si="4"/>
        <v>232.595</v>
      </c>
      <c r="M22" s="12">
        <f t="shared" si="4"/>
        <v>144</v>
      </c>
      <c r="N22" s="13">
        <f t="shared" si="4"/>
        <v>5</v>
      </c>
      <c r="O22" s="13"/>
    </row>
    <row r="23" spans="1:15">
      <c r="A23" s="31"/>
      <c r="B23" s="33"/>
      <c r="C23" s="35"/>
      <c r="D23" s="32"/>
      <c r="E23" s="32"/>
      <c r="F23" s="32"/>
      <c r="G23" s="37"/>
      <c r="H23" s="6">
        <v>2019</v>
      </c>
      <c r="I23" s="12">
        <f>SUM(J23:L23)</f>
        <v>1.335</v>
      </c>
      <c r="J23" s="1"/>
      <c r="K23" s="1"/>
      <c r="L23" s="1">
        <v>1.335</v>
      </c>
      <c r="M23" s="1"/>
      <c r="N23" s="2"/>
      <c r="O23" s="2"/>
    </row>
    <row r="24" spans="1:15">
      <c r="A24" s="31"/>
      <c r="B24" s="33"/>
      <c r="C24" s="35"/>
      <c r="D24" s="32"/>
      <c r="E24" s="32"/>
      <c r="F24" s="32"/>
      <c r="G24" s="37"/>
      <c r="H24" s="6">
        <v>2020</v>
      </c>
      <c r="I24" s="12">
        <f t="shared" ref="I24:I29" si="5">SUM(J24:L24)</f>
        <v>167.7</v>
      </c>
      <c r="J24" s="1"/>
      <c r="K24" s="1"/>
      <c r="L24" s="1">
        <v>167.7</v>
      </c>
      <c r="M24" s="1"/>
      <c r="N24" s="2"/>
      <c r="O24" s="2"/>
    </row>
    <row r="25" spans="1:15">
      <c r="A25" s="31"/>
      <c r="B25" s="33"/>
      <c r="C25" s="35"/>
      <c r="D25" s="32"/>
      <c r="E25" s="32"/>
      <c r="F25" s="32"/>
      <c r="G25" s="37"/>
      <c r="H25" s="6">
        <v>2021</v>
      </c>
      <c r="I25" s="12">
        <f t="shared" si="5"/>
        <v>63.56</v>
      </c>
      <c r="J25" s="1"/>
      <c r="K25" s="1"/>
      <c r="L25" s="1">
        <v>63.56</v>
      </c>
      <c r="M25" s="1"/>
      <c r="N25" s="2"/>
      <c r="O25" s="2"/>
    </row>
    <row r="26" spans="1:15">
      <c r="A26" s="31"/>
      <c r="B26" s="33"/>
      <c r="C26" s="35"/>
      <c r="D26" s="32"/>
      <c r="E26" s="32"/>
      <c r="F26" s="32"/>
      <c r="G26" s="37"/>
      <c r="H26" s="6">
        <v>2022</v>
      </c>
      <c r="I26" s="12">
        <f t="shared" si="5"/>
        <v>0</v>
      </c>
      <c r="J26" s="1"/>
      <c r="K26" s="1"/>
      <c r="L26" s="1">
        <v>0</v>
      </c>
      <c r="M26" s="1">
        <v>36</v>
      </c>
      <c r="N26" s="2">
        <v>5</v>
      </c>
      <c r="O26" s="2">
        <v>27000</v>
      </c>
    </row>
    <row r="27" spans="1:15">
      <c r="A27" s="31"/>
      <c r="B27" s="33"/>
      <c r="C27" s="35"/>
      <c r="D27" s="32"/>
      <c r="E27" s="32"/>
      <c r="F27" s="32"/>
      <c r="G27" s="37"/>
      <c r="H27" s="6">
        <v>2023</v>
      </c>
      <c r="I27" s="12">
        <f t="shared" si="5"/>
        <v>0</v>
      </c>
      <c r="J27" s="1"/>
      <c r="K27" s="1"/>
      <c r="L27" s="1">
        <v>0</v>
      </c>
      <c r="M27" s="1">
        <v>36</v>
      </c>
      <c r="N27" s="2"/>
      <c r="O27" s="2"/>
    </row>
    <row r="28" spans="1:15">
      <c r="A28" s="31"/>
      <c r="B28" s="33"/>
      <c r="C28" s="35"/>
      <c r="D28" s="32"/>
      <c r="E28" s="32"/>
      <c r="F28" s="32"/>
      <c r="G28" s="37"/>
      <c r="H28" s="6">
        <v>2024</v>
      </c>
      <c r="I28" s="12">
        <f t="shared" si="5"/>
        <v>0</v>
      </c>
      <c r="J28" s="1"/>
      <c r="K28" s="1"/>
      <c r="L28" s="1"/>
      <c r="M28" s="1">
        <v>36</v>
      </c>
      <c r="N28" s="2"/>
      <c r="O28" s="2"/>
    </row>
    <row r="29" spans="1:15">
      <c r="A29" s="31"/>
      <c r="B29" s="33"/>
      <c r="C29" s="36"/>
      <c r="D29" s="32"/>
      <c r="E29" s="32"/>
      <c r="F29" s="32"/>
      <c r="G29" s="37"/>
      <c r="H29" s="6">
        <v>2025</v>
      </c>
      <c r="I29" s="12">
        <f t="shared" si="5"/>
        <v>0</v>
      </c>
      <c r="J29" s="1"/>
      <c r="K29" s="1"/>
      <c r="L29" s="1"/>
      <c r="M29" s="1">
        <v>36</v>
      </c>
      <c r="N29" s="2"/>
      <c r="O29" s="2"/>
    </row>
    <row r="30" spans="1:15">
      <c r="A30" s="31" t="s">
        <v>39</v>
      </c>
      <c r="B30" s="32" t="s">
        <v>34</v>
      </c>
      <c r="C30" s="34" t="s">
        <v>36</v>
      </c>
      <c r="D30" s="32" t="s">
        <v>37</v>
      </c>
      <c r="E30" s="32" t="s">
        <v>37</v>
      </c>
      <c r="F30" s="32" t="s">
        <v>28</v>
      </c>
      <c r="G30" s="37" t="s">
        <v>177</v>
      </c>
      <c r="H30" s="6" t="s">
        <v>12</v>
      </c>
      <c r="I30" s="12">
        <f>SUM(I31:I37)</f>
        <v>10</v>
      </c>
      <c r="J30" s="12">
        <f t="shared" ref="J30:N30" si="6">SUM(J31:J37)</f>
        <v>0</v>
      </c>
      <c r="K30" s="12">
        <f t="shared" si="6"/>
        <v>0</v>
      </c>
      <c r="L30" s="12">
        <f t="shared" si="6"/>
        <v>10</v>
      </c>
      <c r="M30" s="12">
        <f t="shared" si="6"/>
        <v>5.8000000000000007</v>
      </c>
      <c r="N30" s="13">
        <f t="shared" si="6"/>
        <v>2</v>
      </c>
      <c r="O30" s="13"/>
    </row>
    <row r="31" spans="1:15">
      <c r="A31" s="31"/>
      <c r="B31" s="33"/>
      <c r="C31" s="35"/>
      <c r="D31" s="32"/>
      <c r="E31" s="32"/>
      <c r="F31" s="32"/>
      <c r="G31" s="37"/>
      <c r="H31" s="6">
        <v>2019</v>
      </c>
      <c r="I31" s="12">
        <f>SUM(J31:L31)</f>
        <v>0</v>
      </c>
      <c r="J31" s="1"/>
      <c r="K31" s="1"/>
      <c r="L31" s="1"/>
      <c r="M31" s="1"/>
      <c r="N31" s="2"/>
      <c r="O31" s="2"/>
    </row>
    <row r="32" spans="1:15">
      <c r="A32" s="31"/>
      <c r="B32" s="33"/>
      <c r="C32" s="35"/>
      <c r="D32" s="32"/>
      <c r="E32" s="32"/>
      <c r="F32" s="32"/>
      <c r="G32" s="37"/>
      <c r="H32" s="6">
        <v>2020</v>
      </c>
      <c r="I32" s="12">
        <f t="shared" ref="I32:I37" si="7">SUM(J32:L32)</f>
        <v>7.7</v>
      </c>
      <c r="J32" s="1"/>
      <c r="K32" s="1"/>
      <c r="L32" s="1">
        <v>7.7</v>
      </c>
      <c r="M32" s="1"/>
      <c r="N32" s="2"/>
      <c r="O32" s="2"/>
    </row>
    <row r="33" spans="1:15">
      <c r="A33" s="31"/>
      <c r="B33" s="33"/>
      <c r="C33" s="35"/>
      <c r="D33" s="32"/>
      <c r="E33" s="32"/>
      <c r="F33" s="32"/>
      <c r="G33" s="37"/>
      <c r="H33" s="6">
        <v>2021</v>
      </c>
      <c r="I33" s="12">
        <f t="shared" si="7"/>
        <v>0</v>
      </c>
      <c r="J33" s="1"/>
      <c r="K33" s="1"/>
      <c r="L33" s="1">
        <v>0</v>
      </c>
      <c r="M33" s="1"/>
      <c r="N33" s="2"/>
      <c r="O33" s="2"/>
    </row>
    <row r="34" spans="1:15">
      <c r="A34" s="31"/>
      <c r="B34" s="33"/>
      <c r="C34" s="35"/>
      <c r="D34" s="32"/>
      <c r="E34" s="32"/>
      <c r="F34" s="32"/>
      <c r="G34" s="37"/>
      <c r="H34" s="6">
        <v>2022</v>
      </c>
      <c r="I34" s="12">
        <f t="shared" si="7"/>
        <v>2.2999999999999998</v>
      </c>
      <c r="J34" s="1"/>
      <c r="K34" s="1"/>
      <c r="L34" s="1">
        <v>2.2999999999999998</v>
      </c>
      <c r="M34" s="1">
        <v>1.3</v>
      </c>
      <c r="N34" s="2">
        <v>2</v>
      </c>
      <c r="O34" s="2">
        <v>27000</v>
      </c>
    </row>
    <row r="35" spans="1:15">
      <c r="A35" s="31"/>
      <c r="B35" s="33"/>
      <c r="C35" s="35"/>
      <c r="D35" s="32"/>
      <c r="E35" s="32"/>
      <c r="F35" s="32"/>
      <c r="G35" s="37"/>
      <c r="H35" s="6">
        <v>2023</v>
      </c>
      <c r="I35" s="12">
        <f t="shared" si="7"/>
        <v>0</v>
      </c>
      <c r="J35" s="1"/>
      <c r="K35" s="1"/>
      <c r="L35" s="1"/>
      <c r="M35" s="1">
        <v>1.4</v>
      </c>
      <c r="N35" s="2"/>
      <c r="O35" s="2"/>
    </row>
    <row r="36" spans="1:15">
      <c r="A36" s="31"/>
      <c r="B36" s="33"/>
      <c r="C36" s="35"/>
      <c r="D36" s="32"/>
      <c r="E36" s="32"/>
      <c r="F36" s="32"/>
      <c r="G36" s="37"/>
      <c r="H36" s="6">
        <v>2024</v>
      </c>
      <c r="I36" s="12">
        <f t="shared" si="7"/>
        <v>0</v>
      </c>
      <c r="J36" s="1"/>
      <c r="K36" s="1"/>
      <c r="L36" s="1"/>
      <c r="M36" s="1">
        <v>1.5</v>
      </c>
      <c r="N36" s="2"/>
      <c r="O36" s="2"/>
    </row>
    <row r="37" spans="1:15">
      <c r="A37" s="31"/>
      <c r="B37" s="33"/>
      <c r="C37" s="36"/>
      <c r="D37" s="32"/>
      <c r="E37" s="32"/>
      <c r="F37" s="32"/>
      <c r="G37" s="37"/>
      <c r="H37" s="6">
        <v>2025</v>
      </c>
      <c r="I37" s="12">
        <f t="shared" si="7"/>
        <v>0</v>
      </c>
      <c r="J37" s="1"/>
      <c r="K37" s="1"/>
      <c r="L37" s="1"/>
      <c r="M37" s="1">
        <v>1.6</v>
      </c>
      <c r="N37" s="2"/>
      <c r="O37" s="2"/>
    </row>
    <row r="38" spans="1:15">
      <c r="A38" s="31" t="s">
        <v>40</v>
      </c>
      <c r="B38" s="32" t="s">
        <v>182</v>
      </c>
      <c r="C38" s="34" t="s">
        <v>36</v>
      </c>
      <c r="D38" s="32" t="s">
        <v>184</v>
      </c>
      <c r="E38" s="32" t="s">
        <v>185</v>
      </c>
      <c r="F38" s="32" t="s">
        <v>28</v>
      </c>
      <c r="G38" s="37" t="s">
        <v>183</v>
      </c>
      <c r="H38" s="6" t="s">
        <v>12</v>
      </c>
      <c r="I38" s="12">
        <f>SUM(I39:I45)</f>
        <v>100</v>
      </c>
      <c r="J38" s="12">
        <f t="shared" ref="J38:N38" si="8">SUM(J39:J45)</f>
        <v>0</v>
      </c>
      <c r="K38" s="12">
        <f t="shared" si="8"/>
        <v>0</v>
      </c>
      <c r="L38" s="12">
        <f t="shared" si="8"/>
        <v>100</v>
      </c>
      <c r="M38" s="12">
        <f t="shared" si="8"/>
        <v>20</v>
      </c>
      <c r="N38" s="13">
        <f t="shared" si="8"/>
        <v>8</v>
      </c>
      <c r="O38" s="13"/>
    </row>
    <row r="39" spans="1:15">
      <c r="A39" s="31"/>
      <c r="B39" s="33"/>
      <c r="C39" s="35"/>
      <c r="D39" s="32"/>
      <c r="E39" s="32"/>
      <c r="F39" s="32"/>
      <c r="G39" s="37"/>
      <c r="H39" s="6">
        <v>2019</v>
      </c>
      <c r="I39" s="12">
        <f>SUM(J39:L39)</f>
        <v>0</v>
      </c>
      <c r="J39" s="1"/>
      <c r="K39" s="1"/>
      <c r="L39" s="1"/>
      <c r="M39" s="1"/>
      <c r="N39" s="2"/>
      <c r="O39" s="2"/>
    </row>
    <row r="40" spans="1:15">
      <c r="A40" s="31"/>
      <c r="B40" s="33"/>
      <c r="C40" s="35"/>
      <c r="D40" s="32"/>
      <c r="E40" s="32"/>
      <c r="F40" s="32"/>
      <c r="G40" s="37"/>
      <c r="H40" s="6">
        <v>2020</v>
      </c>
      <c r="I40" s="12">
        <f t="shared" ref="I40:I45" si="9">SUM(J40:L40)</f>
        <v>1.52</v>
      </c>
      <c r="J40" s="1"/>
      <c r="K40" s="1"/>
      <c r="L40" s="1">
        <v>1.52</v>
      </c>
      <c r="M40" s="1"/>
      <c r="N40" s="2"/>
      <c r="O40" s="2"/>
    </row>
    <row r="41" spans="1:15">
      <c r="A41" s="31"/>
      <c r="B41" s="33"/>
      <c r="C41" s="35"/>
      <c r="D41" s="32"/>
      <c r="E41" s="32"/>
      <c r="F41" s="32"/>
      <c r="G41" s="37"/>
      <c r="H41" s="6">
        <v>2021</v>
      </c>
      <c r="I41" s="12">
        <f t="shared" si="9"/>
        <v>0</v>
      </c>
      <c r="J41" s="1"/>
      <c r="K41" s="1"/>
      <c r="L41" s="1">
        <v>0</v>
      </c>
      <c r="M41" s="1"/>
      <c r="N41" s="2"/>
      <c r="O41" s="2"/>
    </row>
    <row r="42" spans="1:15">
      <c r="A42" s="31"/>
      <c r="B42" s="33"/>
      <c r="C42" s="35"/>
      <c r="D42" s="32"/>
      <c r="E42" s="32"/>
      <c r="F42" s="32"/>
      <c r="G42" s="37"/>
      <c r="H42" s="6">
        <v>2022</v>
      </c>
      <c r="I42" s="12">
        <f t="shared" si="9"/>
        <v>23.48</v>
      </c>
      <c r="J42" s="1"/>
      <c r="K42" s="1"/>
      <c r="L42" s="1">
        <v>23.48</v>
      </c>
      <c r="M42" s="1">
        <v>5</v>
      </c>
      <c r="N42" s="2">
        <v>2</v>
      </c>
      <c r="O42" s="2">
        <v>28000</v>
      </c>
    </row>
    <row r="43" spans="1:15">
      <c r="A43" s="31"/>
      <c r="B43" s="33"/>
      <c r="C43" s="35"/>
      <c r="D43" s="32"/>
      <c r="E43" s="32"/>
      <c r="F43" s="32"/>
      <c r="G43" s="37"/>
      <c r="H43" s="6">
        <v>2023</v>
      </c>
      <c r="I43" s="12">
        <f t="shared" si="9"/>
        <v>25</v>
      </c>
      <c r="J43" s="1"/>
      <c r="K43" s="1"/>
      <c r="L43" s="1">
        <v>25</v>
      </c>
      <c r="M43" s="1">
        <v>5</v>
      </c>
      <c r="N43" s="2">
        <v>2</v>
      </c>
      <c r="O43" s="2">
        <v>28000</v>
      </c>
    </row>
    <row r="44" spans="1:15">
      <c r="A44" s="31"/>
      <c r="B44" s="33"/>
      <c r="C44" s="35"/>
      <c r="D44" s="32"/>
      <c r="E44" s="32"/>
      <c r="F44" s="32"/>
      <c r="G44" s="37"/>
      <c r="H44" s="6">
        <v>2024</v>
      </c>
      <c r="I44" s="12">
        <f t="shared" si="9"/>
        <v>25</v>
      </c>
      <c r="J44" s="1"/>
      <c r="K44" s="1"/>
      <c r="L44" s="1">
        <v>25</v>
      </c>
      <c r="M44" s="1">
        <v>5</v>
      </c>
      <c r="N44" s="2">
        <v>2</v>
      </c>
      <c r="O44" s="2">
        <v>28000</v>
      </c>
    </row>
    <row r="45" spans="1:15">
      <c r="A45" s="31"/>
      <c r="B45" s="33"/>
      <c r="C45" s="36"/>
      <c r="D45" s="32"/>
      <c r="E45" s="32"/>
      <c r="F45" s="32"/>
      <c r="G45" s="37"/>
      <c r="H45" s="6">
        <v>2025</v>
      </c>
      <c r="I45" s="12">
        <f t="shared" si="9"/>
        <v>25</v>
      </c>
      <c r="J45" s="1"/>
      <c r="K45" s="1"/>
      <c r="L45" s="1">
        <v>25</v>
      </c>
      <c r="M45" s="1">
        <v>5</v>
      </c>
      <c r="N45" s="2">
        <v>2</v>
      </c>
      <c r="O45" s="2">
        <v>28000</v>
      </c>
    </row>
    <row r="46" spans="1:15" ht="15" customHeight="1">
      <c r="A46" s="31" t="s">
        <v>43</v>
      </c>
      <c r="B46" s="32" t="s">
        <v>186</v>
      </c>
      <c r="C46" s="34" t="s">
        <v>36</v>
      </c>
      <c r="D46" s="32" t="s">
        <v>184</v>
      </c>
      <c r="E46" s="32" t="s">
        <v>185</v>
      </c>
      <c r="F46" s="32" t="s">
        <v>28</v>
      </c>
      <c r="G46" s="37" t="s">
        <v>187</v>
      </c>
      <c r="H46" s="6" t="s">
        <v>12</v>
      </c>
      <c r="I46" s="12">
        <f>SUM(I47:I53)</f>
        <v>100</v>
      </c>
      <c r="J46" s="12">
        <f t="shared" ref="J46:N46" si="10">SUM(J47:J53)</f>
        <v>0</v>
      </c>
      <c r="K46" s="12">
        <f t="shared" si="10"/>
        <v>0</v>
      </c>
      <c r="L46" s="12">
        <f t="shared" si="10"/>
        <v>100</v>
      </c>
      <c r="M46" s="12">
        <f t="shared" si="10"/>
        <v>0</v>
      </c>
      <c r="N46" s="13">
        <f t="shared" si="10"/>
        <v>0</v>
      </c>
      <c r="O46" s="13"/>
    </row>
    <row r="47" spans="1:15">
      <c r="A47" s="31"/>
      <c r="B47" s="33"/>
      <c r="C47" s="35"/>
      <c r="D47" s="32"/>
      <c r="E47" s="32"/>
      <c r="F47" s="32"/>
      <c r="G47" s="37"/>
      <c r="H47" s="6">
        <v>2019</v>
      </c>
      <c r="I47" s="12">
        <f>SUM(J47:L47)</f>
        <v>0</v>
      </c>
      <c r="J47" s="1"/>
      <c r="K47" s="1"/>
      <c r="L47" s="1"/>
      <c r="M47" s="1"/>
      <c r="N47" s="2"/>
      <c r="O47" s="2"/>
    </row>
    <row r="48" spans="1:15">
      <c r="A48" s="31"/>
      <c r="B48" s="33"/>
      <c r="C48" s="35"/>
      <c r="D48" s="32"/>
      <c r="E48" s="32"/>
      <c r="F48" s="32"/>
      <c r="G48" s="37"/>
      <c r="H48" s="6">
        <v>2020</v>
      </c>
      <c r="I48" s="12">
        <f t="shared" ref="I48:I53" si="11">SUM(J48:L48)</f>
        <v>0</v>
      </c>
      <c r="J48" s="1"/>
      <c r="K48" s="1"/>
      <c r="L48" s="1"/>
      <c r="M48" s="1"/>
      <c r="N48" s="2"/>
      <c r="O48" s="2"/>
    </row>
    <row r="49" spans="1:15">
      <c r="A49" s="31"/>
      <c r="B49" s="33"/>
      <c r="C49" s="35"/>
      <c r="D49" s="32"/>
      <c r="E49" s="32"/>
      <c r="F49" s="32"/>
      <c r="G49" s="37"/>
      <c r="H49" s="6">
        <v>2021</v>
      </c>
      <c r="I49" s="12">
        <f t="shared" si="11"/>
        <v>0</v>
      </c>
      <c r="J49" s="1"/>
      <c r="K49" s="1"/>
      <c r="L49" s="1"/>
      <c r="M49" s="1"/>
      <c r="N49" s="2"/>
      <c r="O49" s="2"/>
    </row>
    <row r="50" spans="1:15">
      <c r="A50" s="31"/>
      <c r="B50" s="33"/>
      <c r="C50" s="35"/>
      <c r="D50" s="32"/>
      <c r="E50" s="32"/>
      <c r="F50" s="32"/>
      <c r="G50" s="37"/>
      <c r="H50" s="6">
        <v>2022</v>
      </c>
      <c r="I50" s="12">
        <f t="shared" si="11"/>
        <v>25</v>
      </c>
      <c r="J50" s="1"/>
      <c r="K50" s="1"/>
      <c r="L50" s="1">
        <v>25</v>
      </c>
      <c r="M50" s="1"/>
      <c r="N50" s="2"/>
      <c r="O50" s="2"/>
    </row>
    <row r="51" spans="1:15">
      <c r="A51" s="31"/>
      <c r="B51" s="33"/>
      <c r="C51" s="35"/>
      <c r="D51" s="32"/>
      <c r="E51" s="32"/>
      <c r="F51" s="32"/>
      <c r="G51" s="37"/>
      <c r="H51" s="6">
        <v>2023</v>
      </c>
      <c r="I51" s="12">
        <f t="shared" si="11"/>
        <v>25</v>
      </c>
      <c r="J51" s="1"/>
      <c r="K51" s="1"/>
      <c r="L51" s="1">
        <v>25</v>
      </c>
      <c r="M51" s="1"/>
      <c r="N51" s="2"/>
      <c r="O51" s="2"/>
    </row>
    <row r="52" spans="1:15">
      <c r="A52" s="31"/>
      <c r="B52" s="33"/>
      <c r="C52" s="35"/>
      <c r="D52" s="32"/>
      <c r="E52" s="32"/>
      <c r="F52" s="32"/>
      <c r="G52" s="37"/>
      <c r="H52" s="6">
        <v>2024</v>
      </c>
      <c r="I52" s="12">
        <f t="shared" si="11"/>
        <v>25</v>
      </c>
      <c r="J52" s="1"/>
      <c r="K52" s="1"/>
      <c r="L52" s="1">
        <v>25</v>
      </c>
      <c r="M52" s="1"/>
      <c r="N52" s="2"/>
      <c r="O52" s="2"/>
    </row>
    <row r="53" spans="1:15">
      <c r="A53" s="31"/>
      <c r="B53" s="33"/>
      <c r="C53" s="36"/>
      <c r="D53" s="32"/>
      <c r="E53" s="32"/>
      <c r="F53" s="32"/>
      <c r="G53" s="37"/>
      <c r="H53" s="6">
        <v>2025</v>
      </c>
      <c r="I53" s="12">
        <f t="shared" si="11"/>
        <v>25</v>
      </c>
      <c r="J53" s="1"/>
      <c r="K53" s="1"/>
      <c r="L53" s="1">
        <v>25</v>
      </c>
      <c r="M53" s="1"/>
      <c r="N53" s="2"/>
      <c r="O53" s="2"/>
    </row>
    <row r="54" spans="1:15">
      <c r="A54" s="31" t="s">
        <v>46</v>
      </c>
      <c r="B54" s="32" t="s">
        <v>41</v>
      </c>
      <c r="C54" s="34" t="s">
        <v>42</v>
      </c>
      <c r="D54" s="32" t="s">
        <v>72</v>
      </c>
      <c r="E54" s="38" t="s">
        <v>218</v>
      </c>
      <c r="F54" s="32" t="s">
        <v>28</v>
      </c>
      <c r="G54" s="37">
        <v>2020</v>
      </c>
      <c r="H54" s="6" t="s">
        <v>12</v>
      </c>
      <c r="I54" s="12">
        <f>SUM(I55:I61)</f>
        <v>13.1</v>
      </c>
      <c r="J54" s="12">
        <f t="shared" ref="J54:N54" si="12">SUM(J55:J61)</f>
        <v>2.1</v>
      </c>
      <c r="K54" s="12">
        <f t="shared" si="12"/>
        <v>0</v>
      </c>
      <c r="L54" s="12">
        <f t="shared" si="12"/>
        <v>11</v>
      </c>
      <c r="M54" s="12">
        <f t="shared" si="12"/>
        <v>16.7</v>
      </c>
      <c r="N54" s="13">
        <f t="shared" si="12"/>
        <v>1</v>
      </c>
      <c r="O54" s="13"/>
    </row>
    <row r="55" spans="1:15">
      <c r="A55" s="31"/>
      <c r="B55" s="33"/>
      <c r="C55" s="35"/>
      <c r="D55" s="32"/>
      <c r="E55" s="38"/>
      <c r="F55" s="32"/>
      <c r="G55" s="37"/>
      <c r="H55" s="6">
        <v>2019</v>
      </c>
      <c r="I55" s="12">
        <f>SUM(J55:L55)</f>
        <v>0</v>
      </c>
      <c r="J55" s="1"/>
      <c r="K55" s="1"/>
      <c r="L55" s="1"/>
      <c r="M55" s="1"/>
      <c r="N55" s="2"/>
      <c r="O55" s="2"/>
    </row>
    <row r="56" spans="1:15">
      <c r="A56" s="31"/>
      <c r="B56" s="33"/>
      <c r="C56" s="35"/>
      <c r="D56" s="32"/>
      <c r="E56" s="38"/>
      <c r="F56" s="32"/>
      <c r="G56" s="37"/>
      <c r="H56" s="6">
        <v>2020</v>
      </c>
      <c r="I56" s="12">
        <f t="shared" ref="I56:I61" si="13">SUM(J56:L56)</f>
        <v>13.1</v>
      </c>
      <c r="J56" s="1">
        <v>2.1</v>
      </c>
      <c r="K56" s="1"/>
      <c r="L56" s="1">
        <v>11</v>
      </c>
      <c r="M56" s="1">
        <v>2.2000000000000002</v>
      </c>
      <c r="N56" s="2">
        <v>1</v>
      </c>
      <c r="O56" s="2">
        <v>20000</v>
      </c>
    </row>
    <row r="57" spans="1:15">
      <c r="A57" s="31"/>
      <c r="B57" s="33"/>
      <c r="C57" s="35"/>
      <c r="D57" s="32"/>
      <c r="E57" s="38"/>
      <c r="F57" s="32"/>
      <c r="G57" s="37"/>
      <c r="H57" s="6">
        <v>2021</v>
      </c>
      <c r="I57" s="12">
        <f t="shared" si="13"/>
        <v>0</v>
      </c>
      <c r="J57" s="1"/>
      <c r="K57" s="1"/>
      <c r="L57" s="1"/>
      <c r="M57" s="1">
        <v>2.5</v>
      </c>
      <c r="N57" s="2"/>
      <c r="O57" s="2"/>
    </row>
    <row r="58" spans="1:15">
      <c r="A58" s="31"/>
      <c r="B58" s="33"/>
      <c r="C58" s="35"/>
      <c r="D58" s="32"/>
      <c r="E58" s="38"/>
      <c r="F58" s="32"/>
      <c r="G58" s="37"/>
      <c r="H58" s="6">
        <v>2022</v>
      </c>
      <c r="I58" s="12">
        <f t="shared" si="13"/>
        <v>0</v>
      </c>
      <c r="J58" s="1"/>
      <c r="K58" s="1"/>
      <c r="L58" s="1"/>
      <c r="M58" s="1">
        <v>3</v>
      </c>
      <c r="N58" s="2"/>
      <c r="O58" s="2"/>
    </row>
    <row r="59" spans="1:15">
      <c r="A59" s="31"/>
      <c r="B59" s="33"/>
      <c r="C59" s="35"/>
      <c r="D59" s="32"/>
      <c r="E59" s="38"/>
      <c r="F59" s="32"/>
      <c r="G59" s="37"/>
      <c r="H59" s="6">
        <v>2023</v>
      </c>
      <c r="I59" s="12">
        <f t="shared" si="13"/>
        <v>0</v>
      </c>
      <c r="J59" s="1"/>
      <c r="K59" s="1"/>
      <c r="L59" s="1"/>
      <c r="M59" s="1">
        <v>3</v>
      </c>
      <c r="N59" s="2"/>
      <c r="O59" s="2"/>
    </row>
    <row r="60" spans="1:15">
      <c r="A60" s="31"/>
      <c r="B60" s="33"/>
      <c r="C60" s="35"/>
      <c r="D60" s="32"/>
      <c r="E60" s="38"/>
      <c r="F60" s="32"/>
      <c r="G60" s="37"/>
      <c r="H60" s="6">
        <v>2024</v>
      </c>
      <c r="I60" s="12">
        <f t="shared" si="13"/>
        <v>0</v>
      </c>
      <c r="J60" s="1"/>
      <c r="K60" s="1"/>
      <c r="L60" s="1"/>
      <c r="M60" s="1">
        <v>3</v>
      </c>
      <c r="N60" s="2"/>
      <c r="O60" s="2"/>
    </row>
    <row r="61" spans="1:15">
      <c r="A61" s="31"/>
      <c r="B61" s="33"/>
      <c r="C61" s="36"/>
      <c r="D61" s="32"/>
      <c r="E61" s="38"/>
      <c r="F61" s="32"/>
      <c r="G61" s="37"/>
      <c r="H61" s="6">
        <v>2025</v>
      </c>
      <c r="I61" s="12">
        <f t="shared" si="13"/>
        <v>0</v>
      </c>
      <c r="J61" s="1"/>
      <c r="K61" s="1"/>
      <c r="L61" s="1"/>
      <c r="M61" s="1">
        <v>3</v>
      </c>
      <c r="N61" s="2"/>
      <c r="O61" s="2"/>
    </row>
    <row r="62" spans="1:15" ht="15" customHeight="1">
      <c r="A62" s="31" t="s">
        <v>49</v>
      </c>
      <c r="B62" s="32" t="s">
        <v>44</v>
      </c>
      <c r="C62" s="34" t="s">
        <v>45</v>
      </c>
      <c r="D62" s="32" t="s">
        <v>73</v>
      </c>
      <c r="E62" s="39" t="s">
        <v>219</v>
      </c>
      <c r="F62" s="32" t="s">
        <v>28</v>
      </c>
      <c r="G62" s="37">
        <v>2020</v>
      </c>
      <c r="H62" s="6" t="s">
        <v>12</v>
      </c>
      <c r="I62" s="12">
        <f>SUM(I63:I69)</f>
        <v>11.3</v>
      </c>
      <c r="J62" s="12">
        <f t="shared" ref="J62:N62" si="14">SUM(J63:J69)</f>
        <v>3.38</v>
      </c>
      <c r="K62" s="12">
        <f t="shared" si="14"/>
        <v>0</v>
      </c>
      <c r="L62" s="12">
        <f t="shared" si="14"/>
        <v>7.92</v>
      </c>
      <c r="M62" s="12">
        <f t="shared" si="14"/>
        <v>83.9</v>
      </c>
      <c r="N62" s="13">
        <f t="shared" si="14"/>
        <v>0</v>
      </c>
      <c r="O62" s="13"/>
    </row>
    <row r="63" spans="1:15">
      <c r="A63" s="31"/>
      <c r="B63" s="33"/>
      <c r="C63" s="35"/>
      <c r="D63" s="32"/>
      <c r="E63" s="39"/>
      <c r="F63" s="32"/>
      <c r="G63" s="37"/>
      <c r="H63" s="6">
        <v>2019</v>
      </c>
      <c r="I63" s="12">
        <f>SUM(J63:L63)</f>
        <v>0</v>
      </c>
      <c r="J63" s="1"/>
      <c r="K63" s="1"/>
      <c r="L63" s="1"/>
      <c r="M63" s="1"/>
      <c r="N63" s="2"/>
      <c r="O63" s="2"/>
    </row>
    <row r="64" spans="1:15">
      <c r="A64" s="31"/>
      <c r="B64" s="33"/>
      <c r="C64" s="35"/>
      <c r="D64" s="32"/>
      <c r="E64" s="39"/>
      <c r="F64" s="32"/>
      <c r="G64" s="37"/>
      <c r="H64" s="6">
        <v>2020</v>
      </c>
      <c r="I64" s="12">
        <f t="shared" ref="I64:I69" si="15">SUM(J64:L64)</f>
        <v>11.3</v>
      </c>
      <c r="J64" s="1">
        <v>3.38</v>
      </c>
      <c r="K64" s="1"/>
      <c r="L64" s="1">
        <v>7.92</v>
      </c>
      <c r="M64" s="1">
        <v>13.9</v>
      </c>
      <c r="N64" s="2"/>
      <c r="O64" s="2"/>
    </row>
    <row r="65" spans="1:15">
      <c r="A65" s="31"/>
      <c r="B65" s="33"/>
      <c r="C65" s="35"/>
      <c r="D65" s="32"/>
      <c r="E65" s="39"/>
      <c r="F65" s="32"/>
      <c r="G65" s="37"/>
      <c r="H65" s="6">
        <v>2021</v>
      </c>
      <c r="I65" s="12">
        <f t="shared" si="15"/>
        <v>0</v>
      </c>
      <c r="J65" s="1"/>
      <c r="K65" s="1"/>
      <c r="L65" s="1"/>
      <c r="M65" s="1">
        <v>14</v>
      </c>
      <c r="N65" s="2"/>
      <c r="O65" s="2"/>
    </row>
    <row r="66" spans="1:15">
      <c r="A66" s="31"/>
      <c r="B66" s="33"/>
      <c r="C66" s="35"/>
      <c r="D66" s="32"/>
      <c r="E66" s="39"/>
      <c r="F66" s="32"/>
      <c r="G66" s="37"/>
      <c r="H66" s="6">
        <v>2022</v>
      </c>
      <c r="I66" s="12">
        <f t="shared" si="15"/>
        <v>0</v>
      </c>
      <c r="J66" s="1"/>
      <c r="K66" s="1"/>
      <c r="L66" s="1"/>
      <c r="M66" s="1">
        <v>14</v>
      </c>
      <c r="N66" s="2"/>
      <c r="O66" s="2"/>
    </row>
    <row r="67" spans="1:15">
      <c r="A67" s="31"/>
      <c r="B67" s="33"/>
      <c r="C67" s="35"/>
      <c r="D67" s="32"/>
      <c r="E67" s="39"/>
      <c r="F67" s="32"/>
      <c r="G67" s="37"/>
      <c r="H67" s="6">
        <v>2023</v>
      </c>
      <c r="I67" s="12">
        <f t="shared" si="15"/>
        <v>0</v>
      </c>
      <c r="J67" s="1"/>
      <c r="K67" s="1"/>
      <c r="L67" s="1"/>
      <c r="M67" s="1">
        <v>14</v>
      </c>
      <c r="N67" s="2"/>
      <c r="O67" s="2"/>
    </row>
    <row r="68" spans="1:15">
      <c r="A68" s="31"/>
      <c r="B68" s="33"/>
      <c r="C68" s="35"/>
      <c r="D68" s="32"/>
      <c r="E68" s="39"/>
      <c r="F68" s="32"/>
      <c r="G68" s="37"/>
      <c r="H68" s="6">
        <v>2024</v>
      </c>
      <c r="I68" s="12">
        <f t="shared" si="15"/>
        <v>0</v>
      </c>
      <c r="J68" s="1"/>
      <c r="K68" s="1"/>
      <c r="L68" s="1"/>
      <c r="M68" s="1">
        <v>14</v>
      </c>
      <c r="N68" s="2"/>
      <c r="O68" s="2"/>
    </row>
    <row r="69" spans="1:15">
      <c r="A69" s="31"/>
      <c r="B69" s="33"/>
      <c r="C69" s="36"/>
      <c r="D69" s="32"/>
      <c r="E69" s="39"/>
      <c r="F69" s="32"/>
      <c r="G69" s="37"/>
      <c r="H69" s="6">
        <v>2025</v>
      </c>
      <c r="I69" s="12">
        <f t="shared" si="15"/>
        <v>0</v>
      </c>
      <c r="J69" s="1"/>
      <c r="K69" s="1"/>
      <c r="L69" s="1"/>
      <c r="M69" s="1">
        <v>14</v>
      </c>
      <c r="N69" s="2"/>
      <c r="O69" s="2"/>
    </row>
    <row r="70" spans="1:15">
      <c r="A70" s="31" t="s">
        <v>51</v>
      </c>
      <c r="B70" s="32" t="s">
        <v>47</v>
      </c>
      <c r="C70" s="34" t="s">
        <v>48</v>
      </c>
      <c r="D70" s="32" t="s">
        <v>30</v>
      </c>
      <c r="E70" s="32" t="s">
        <v>30</v>
      </c>
      <c r="F70" s="32" t="s">
        <v>28</v>
      </c>
      <c r="G70" s="37">
        <v>2020</v>
      </c>
      <c r="H70" s="6" t="s">
        <v>12</v>
      </c>
      <c r="I70" s="12">
        <f>SUM(I71:I77)</f>
        <v>105.5</v>
      </c>
      <c r="J70" s="12">
        <f t="shared" ref="J70:N70" si="16">SUM(J71:J77)</f>
        <v>0</v>
      </c>
      <c r="K70" s="12">
        <f t="shared" si="16"/>
        <v>0</v>
      </c>
      <c r="L70" s="12">
        <f t="shared" si="16"/>
        <v>105.5</v>
      </c>
      <c r="M70" s="12">
        <f t="shared" si="16"/>
        <v>103</v>
      </c>
      <c r="N70" s="13">
        <f t="shared" si="16"/>
        <v>3</v>
      </c>
      <c r="O70" s="13"/>
    </row>
    <row r="71" spans="1:15">
      <c r="A71" s="31"/>
      <c r="B71" s="33"/>
      <c r="C71" s="35"/>
      <c r="D71" s="32"/>
      <c r="E71" s="32"/>
      <c r="F71" s="32"/>
      <c r="G71" s="37"/>
      <c r="H71" s="6">
        <v>2019</v>
      </c>
      <c r="I71" s="12">
        <f>SUM(J71:L71)</f>
        <v>0</v>
      </c>
      <c r="J71" s="1"/>
      <c r="K71" s="1"/>
      <c r="L71" s="1"/>
      <c r="M71" s="1"/>
      <c r="N71" s="2"/>
      <c r="O71" s="2"/>
    </row>
    <row r="72" spans="1:15">
      <c r="A72" s="31"/>
      <c r="B72" s="33"/>
      <c r="C72" s="35"/>
      <c r="D72" s="32"/>
      <c r="E72" s="32"/>
      <c r="F72" s="32"/>
      <c r="G72" s="37"/>
      <c r="H72" s="6">
        <v>2020</v>
      </c>
      <c r="I72" s="12">
        <f t="shared" ref="I72:I77" si="17">SUM(J72:L72)</f>
        <v>105.5</v>
      </c>
      <c r="J72" s="1"/>
      <c r="K72" s="1"/>
      <c r="L72" s="1">
        <v>105.5</v>
      </c>
      <c r="M72" s="1">
        <v>0</v>
      </c>
      <c r="N72" s="2">
        <v>3</v>
      </c>
      <c r="O72" s="2">
        <v>20000</v>
      </c>
    </row>
    <row r="73" spans="1:15">
      <c r="A73" s="31"/>
      <c r="B73" s="33"/>
      <c r="C73" s="35"/>
      <c r="D73" s="32"/>
      <c r="E73" s="32"/>
      <c r="F73" s="32"/>
      <c r="G73" s="37"/>
      <c r="H73" s="6">
        <v>2021</v>
      </c>
      <c r="I73" s="12">
        <f t="shared" si="17"/>
        <v>0</v>
      </c>
      <c r="J73" s="1"/>
      <c r="K73" s="1"/>
      <c r="L73" s="1"/>
      <c r="M73" s="1">
        <v>13</v>
      </c>
      <c r="N73" s="2"/>
      <c r="O73" s="2"/>
    </row>
    <row r="74" spans="1:15">
      <c r="A74" s="31"/>
      <c r="B74" s="33"/>
      <c r="C74" s="35"/>
      <c r="D74" s="32"/>
      <c r="E74" s="32"/>
      <c r="F74" s="32"/>
      <c r="G74" s="37"/>
      <c r="H74" s="6">
        <v>2022</v>
      </c>
      <c r="I74" s="12">
        <f t="shared" si="17"/>
        <v>0</v>
      </c>
      <c r="J74" s="1"/>
      <c r="K74" s="1"/>
      <c r="L74" s="1"/>
      <c r="M74" s="1">
        <v>15</v>
      </c>
      <c r="N74" s="2"/>
      <c r="O74" s="2"/>
    </row>
    <row r="75" spans="1:15">
      <c r="A75" s="31"/>
      <c r="B75" s="33"/>
      <c r="C75" s="35"/>
      <c r="D75" s="32"/>
      <c r="E75" s="32"/>
      <c r="F75" s="32"/>
      <c r="G75" s="37"/>
      <c r="H75" s="6">
        <v>2023</v>
      </c>
      <c r="I75" s="12">
        <f t="shared" si="17"/>
        <v>0</v>
      </c>
      <c r="J75" s="1"/>
      <c r="K75" s="1"/>
      <c r="L75" s="1"/>
      <c r="M75" s="1">
        <v>20</v>
      </c>
      <c r="N75" s="2"/>
      <c r="O75" s="2"/>
    </row>
    <row r="76" spans="1:15">
      <c r="A76" s="31"/>
      <c r="B76" s="33"/>
      <c r="C76" s="35"/>
      <c r="D76" s="32"/>
      <c r="E76" s="32"/>
      <c r="F76" s="32"/>
      <c r="G76" s="37"/>
      <c r="H76" s="6">
        <v>2024</v>
      </c>
      <c r="I76" s="12">
        <f t="shared" si="17"/>
        <v>0</v>
      </c>
      <c r="J76" s="1"/>
      <c r="K76" s="1"/>
      <c r="L76" s="1"/>
      <c r="M76" s="1">
        <v>25</v>
      </c>
      <c r="N76" s="2"/>
      <c r="O76" s="2"/>
    </row>
    <row r="77" spans="1:15">
      <c r="A77" s="31"/>
      <c r="B77" s="33"/>
      <c r="C77" s="36"/>
      <c r="D77" s="32"/>
      <c r="E77" s="32"/>
      <c r="F77" s="32"/>
      <c r="G77" s="37"/>
      <c r="H77" s="6">
        <v>2025</v>
      </c>
      <c r="I77" s="12">
        <f t="shared" si="17"/>
        <v>0</v>
      </c>
      <c r="J77" s="1"/>
      <c r="K77" s="1"/>
      <c r="L77" s="1"/>
      <c r="M77" s="1">
        <v>30</v>
      </c>
      <c r="N77" s="2"/>
      <c r="O77" s="2"/>
    </row>
    <row r="78" spans="1:15">
      <c r="A78" s="31" t="s">
        <v>54</v>
      </c>
      <c r="B78" s="32" t="s">
        <v>50</v>
      </c>
      <c r="C78" s="34" t="s">
        <v>36</v>
      </c>
      <c r="D78" s="32" t="s">
        <v>37</v>
      </c>
      <c r="E78" s="32" t="s">
        <v>37</v>
      </c>
      <c r="F78" s="32" t="s">
        <v>28</v>
      </c>
      <c r="G78" s="37">
        <v>2020</v>
      </c>
      <c r="H78" s="6" t="s">
        <v>12</v>
      </c>
      <c r="I78" s="12">
        <f>SUM(I79:I85)</f>
        <v>10</v>
      </c>
      <c r="J78" s="12">
        <f t="shared" ref="J78:N78" si="18">SUM(J79:J85)</f>
        <v>0</v>
      </c>
      <c r="K78" s="12">
        <f t="shared" si="18"/>
        <v>0</v>
      </c>
      <c r="L78" s="12">
        <f t="shared" si="18"/>
        <v>10</v>
      </c>
      <c r="M78" s="12">
        <f t="shared" si="18"/>
        <v>7.5</v>
      </c>
      <c r="N78" s="13">
        <f t="shared" si="18"/>
        <v>0</v>
      </c>
      <c r="O78" s="13"/>
    </row>
    <row r="79" spans="1:15">
      <c r="A79" s="31"/>
      <c r="B79" s="33"/>
      <c r="C79" s="35"/>
      <c r="D79" s="32"/>
      <c r="E79" s="32"/>
      <c r="F79" s="32"/>
      <c r="G79" s="37"/>
      <c r="H79" s="6">
        <v>2019</v>
      </c>
      <c r="I79" s="12">
        <f>SUM(J79:L79)</f>
        <v>0</v>
      </c>
      <c r="J79" s="1"/>
      <c r="K79" s="1"/>
      <c r="L79" s="1"/>
      <c r="M79" s="1"/>
      <c r="N79" s="2"/>
      <c r="O79" s="2"/>
    </row>
    <row r="80" spans="1:15">
      <c r="A80" s="31"/>
      <c r="B80" s="33"/>
      <c r="C80" s="35"/>
      <c r="D80" s="32"/>
      <c r="E80" s="32"/>
      <c r="F80" s="32"/>
      <c r="G80" s="37"/>
      <c r="H80" s="6">
        <v>2020</v>
      </c>
      <c r="I80" s="12">
        <f t="shared" ref="I80:I85" si="19">SUM(J80:L80)</f>
        <v>10</v>
      </c>
      <c r="J80" s="1"/>
      <c r="K80" s="1"/>
      <c r="L80" s="1">
        <v>10</v>
      </c>
      <c r="M80" s="1"/>
      <c r="N80" s="2"/>
      <c r="O80" s="2"/>
    </row>
    <row r="81" spans="1:15">
      <c r="A81" s="31"/>
      <c r="B81" s="33"/>
      <c r="C81" s="35"/>
      <c r="D81" s="32"/>
      <c r="E81" s="32"/>
      <c r="F81" s="32"/>
      <c r="G81" s="37"/>
      <c r="H81" s="6">
        <v>2021</v>
      </c>
      <c r="I81" s="12">
        <f t="shared" si="19"/>
        <v>0</v>
      </c>
      <c r="J81" s="1"/>
      <c r="K81" s="1"/>
      <c r="L81" s="1"/>
      <c r="M81" s="1">
        <v>1.5</v>
      </c>
      <c r="N81" s="2"/>
      <c r="O81" s="2"/>
    </row>
    <row r="82" spans="1:15">
      <c r="A82" s="31"/>
      <c r="B82" s="33"/>
      <c r="C82" s="35"/>
      <c r="D82" s="32"/>
      <c r="E82" s="32"/>
      <c r="F82" s="32"/>
      <c r="G82" s="37"/>
      <c r="H82" s="6">
        <v>2022</v>
      </c>
      <c r="I82" s="12">
        <f t="shared" si="19"/>
        <v>0</v>
      </c>
      <c r="J82" s="1"/>
      <c r="K82" s="1"/>
      <c r="L82" s="1"/>
      <c r="M82" s="1">
        <v>1.5</v>
      </c>
      <c r="N82" s="2"/>
      <c r="O82" s="2"/>
    </row>
    <row r="83" spans="1:15">
      <c r="A83" s="31"/>
      <c r="B83" s="33"/>
      <c r="C83" s="35"/>
      <c r="D83" s="32"/>
      <c r="E83" s="32"/>
      <c r="F83" s="32"/>
      <c r="G83" s="37"/>
      <c r="H83" s="6">
        <v>2023</v>
      </c>
      <c r="I83" s="12">
        <f t="shared" si="19"/>
        <v>0</v>
      </c>
      <c r="J83" s="1"/>
      <c r="K83" s="1"/>
      <c r="L83" s="1"/>
      <c r="M83" s="1">
        <v>1.5</v>
      </c>
      <c r="N83" s="2"/>
      <c r="O83" s="2"/>
    </row>
    <row r="84" spans="1:15">
      <c r="A84" s="31"/>
      <c r="B84" s="33"/>
      <c r="C84" s="35"/>
      <c r="D84" s="32"/>
      <c r="E84" s="32"/>
      <c r="F84" s="32"/>
      <c r="G84" s="37"/>
      <c r="H84" s="6">
        <v>2024</v>
      </c>
      <c r="I84" s="12">
        <f t="shared" si="19"/>
        <v>0</v>
      </c>
      <c r="J84" s="1"/>
      <c r="K84" s="1"/>
      <c r="L84" s="1"/>
      <c r="M84" s="1">
        <v>1.5</v>
      </c>
      <c r="N84" s="2"/>
      <c r="O84" s="2"/>
    </row>
    <row r="85" spans="1:15">
      <c r="A85" s="31"/>
      <c r="B85" s="33"/>
      <c r="C85" s="36"/>
      <c r="D85" s="32"/>
      <c r="E85" s="32"/>
      <c r="F85" s="32"/>
      <c r="G85" s="37"/>
      <c r="H85" s="6">
        <v>2025</v>
      </c>
      <c r="I85" s="12">
        <f t="shared" si="19"/>
        <v>0</v>
      </c>
      <c r="J85" s="1"/>
      <c r="K85" s="1"/>
      <c r="L85" s="1"/>
      <c r="M85" s="1">
        <v>1.5</v>
      </c>
      <c r="N85" s="2"/>
      <c r="O85" s="2"/>
    </row>
    <row r="86" spans="1:15">
      <c r="A86" s="31" t="s">
        <v>134</v>
      </c>
      <c r="B86" s="32" t="s">
        <v>52</v>
      </c>
      <c r="C86" s="34" t="s">
        <v>53</v>
      </c>
      <c r="D86" s="32" t="s">
        <v>37</v>
      </c>
      <c r="E86" s="32" t="s">
        <v>37</v>
      </c>
      <c r="F86" s="32" t="s">
        <v>28</v>
      </c>
      <c r="G86" s="37">
        <v>2020</v>
      </c>
      <c r="H86" s="6" t="s">
        <v>12</v>
      </c>
      <c r="I86" s="12">
        <f>SUM(I87:I93)</f>
        <v>20</v>
      </c>
      <c r="J86" s="12">
        <f t="shared" ref="J86:N86" si="20">SUM(J87:J93)</f>
        <v>0</v>
      </c>
      <c r="K86" s="12">
        <f t="shared" si="20"/>
        <v>0</v>
      </c>
      <c r="L86" s="12">
        <f t="shared" si="20"/>
        <v>20</v>
      </c>
      <c r="M86" s="12">
        <f t="shared" si="20"/>
        <v>6.5</v>
      </c>
      <c r="N86" s="13">
        <f t="shared" si="20"/>
        <v>0</v>
      </c>
      <c r="O86" s="13"/>
    </row>
    <row r="87" spans="1:15">
      <c r="A87" s="31"/>
      <c r="B87" s="33"/>
      <c r="C87" s="35"/>
      <c r="D87" s="32"/>
      <c r="E87" s="32"/>
      <c r="F87" s="32"/>
      <c r="G87" s="37"/>
      <c r="H87" s="6">
        <v>2019</v>
      </c>
      <c r="I87" s="12">
        <f>SUM(J87:L87)</f>
        <v>0</v>
      </c>
      <c r="J87" s="1"/>
      <c r="K87" s="1"/>
      <c r="L87" s="1"/>
      <c r="M87" s="1"/>
      <c r="N87" s="2"/>
      <c r="O87" s="2"/>
    </row>
    <row r="88" spans="1:15">
      <c r="A88" s="31"/>
      <c r="B88" s="33"/>
      <c r="C88" s="35"/>
      <c r="D88" s="32"/>
      <c r="E88" s="32"/>
      <c r="F88" s="32"/>
      <c r="G88" s="37"/>
      <c r="H88" s="6">
        <v>2020</v>
      </c>
      <c r="I88" s="12">
        <f t="shared" ref="I88:I93" si="21">SUM(J88:L88)</f>
        <v>20</v>
      </c>
      <c r="J88" s="1"/>
      <c r="K88" s="1"/>
      <c r="L88" s="1">
        <v>20</v>
      </c>
      <c r="M88" s="1"/>
      <c r="N88" s="2"/>
      <c r="O88" s="2"/>
    </row>
    <row r="89" spans="1:15">
      <c r="A89" s="31"/>
      <c r="B89" s="33"/>
      <c r="C89" s="35"/>
      <c r="D89" s="32"/>
      <c r="E89" s="32"/>
      <c r="F89" s="32"/>
      <c r="G89" s="37"/>
      <c r="H89" s="6">
        <v>2021</v>
      </c>
      <c r="I89" s="12">
        <f t="shared" si="21"/>
        <v>0</v>
      </c>
      <c r="J89" s="1"/>
      <c r="K89" s="1"/>
      <c r="L89" s="1"/>
      <c r="M89" s="1">
        <v>1.3</v>
      </c>
      <c r="N89" s="2"/>
      <c r="O89" s="2"/>
    </row>
    <row r="90" spans="1:15">
      <c r="A90" s="31"/>
      <c r="B90" s="33"/>
      <c r="C90" s="35"/>
      <c r="D90" s="32"/>
      <c r="E90" s="32"/>
      <c r="F90" s="32"/>
      <c r="G90" s="37"/>
      <c r="H90" s="6">
        <v>2022</v>
      </c>
      <c r="I90" s="12">
        <f t="shared" si="21"/>
        <v>0</v>
      </c>
      <c r="J90" s="1"/>
      <c r="K90" s="1"/>
      <c r="L90" s="1"/>
      <c r="M90" s="1">
        <v>1.3</v>
      </c>
      <c r="N90" s="2"/>
      <c r="O90" s="2"/>
    </row>
    <row r="91" spans="1:15">
      <c r="A91" s="31"/>
      <c r="B91" s="33"/>
      <c r="C91" s="35"/>
      <c r="D91" s="32"/>
      <c r="E91" s="32"/>
      <c r="F91" s="32"/>
      <c r="G91" s="37"/>
      <c r="H91" s="6">
        <v>2023</v>
      </c>
      <c r="I91" s="12">
        <f t="shared" si="21"/>
        <v>0</v>
      </c>
      <c r="J91" s="1"/>
      <c r="K91" s="1"/>
      <c r="L91" s="1"/>
      <c r="M91" s="1">
        <v>1.3</v>
      </c>
      <c r="N91" s="2"/>
      <c r="O91" s="2"/>
    </row>
    <row r="92" spans="1:15">
      <c r="A92" s="31"/>
      <c r="B92" s="33"/>
      <c r="C92" s="35"/>
      <c r="D92" s="32"/>
      <c r="E92" s="32"/>
      <c r="F92" s="32"/>
      <c r="G92" s="37"/>
      <c r="H92" s="6">
        <v>2024</v>
      </c>
      <c r="I92" s="12">
        <f t="shared" si="21"/>
        <v>0</v>
      </c>
      <c r="J92" s="1"/>
      <c r="K92" s="1"/>
      <c r="L92" s="1"/>
      <c r="M92" s="1">
        <v>1.3</v>
      </c>
      <c r="N92" s="2"/>
      <c r="O92" s="2"/>
    </row>
    <row r="93" spans="1:15">
      <c r="A93" s="31"/>
      <c r="B93" s="33"/>
      <c r="C93" s="36"/>
      <c r="D93" s="32"/>
      <c r="E93" s="32"/>
      <c r="F93" s="32"/>
      <c r="G93" s="37"/>
      <c r="H93" s="6">
        <v>2025</v>
      </c>
      <c r="I93" s="12">
        <f t="shared" si="21"/>
        <v>0</v>
      </c>
      <c r="J93" s="1"/>
      <c r="K93" s="1"/>
      <c r="L93" s="1"/>
      <c r="M93" s="1">
        <v>1.3</v>
      </c>
      <c r="N93" s="2"/>
      <c r="O93" s="2"/>
    </row>
    <row r="94" spans="1:15">
      <c r="A94" s="31" t="s">
        <v>188</v>
      </c>
      <c r="B94" s="32" t="s">
        <v>55</v>
      </c>
      <c r="C94" s="34" t="s">
        <v>202</v>
      </c>
      <c r="D94" s="32" t="s">
        <v>56</v>
      </c>
      <c r="E94" s="32" t="s">
        <v>56</v>
      </c>
      <c r="F94" s="32" t="s">
        <v>57</v>
      </c>
      <c r="G94" s="37" t="s">
        <v>58</v>
      </c>
      <c r="H94" s="6" t="s">
        <v>12</v>
      </c>
      <c r="I94" s="12">
        <f>SUM(I95:I101)</f>
        <v>760.0476799999999</v>
      </c>
      <c r="J94" s="12">
        <f t="shared" ref="J94:N94" si="22">SUM(J95:J101)</f>
        <v>0</v>
      </c>
      <c r="K94" s="12">
        <f t="shared" si="22"/>
        <v>0</v>
      </c>
      <c r="L94" s="12">
        <f t="shared" si="22"/>
        <v>760.0476799999999</v>
      </c>
      <c r="M94" s="12">
        <f t="shared" si="22"/>
        <v>0</v>
      </c>
      <c r="N94" s="13">
        <f t="shared" si="22"/>
        <v>0</v>
      </c>
      <c r="O94" s="13"/>
    </row>
    <row r="95" spans="1:15">
      <c r="A95" s="31"/>
      <c r="B95" s="33"/>
      <c r="C95" s="35"/>
      <c r="D95" s="32"/>
      <c r="E95" s="32"/>
      <c r="F95" s="32"/>
      <c r="G95" s="37"/>
      <c r="H95" s="6">
        <v>2019</v>
      </c>
      <c r="I95" s="12">
        <f>SUM(J95:L95)</f>
        <v>113.56</v>
      </c>
      <c r="J95" s="1"/>
      <c r="K95" s="1"/>
      <c r="L95" s="1">
        <v>113.56</v>
      </c>
      <c r="M95" s="1"/>
      <c r="N95" s="2"/>
      <c r="O95" s="2"/>
    </row>
    <row r="96" spans="1:15">
      <c r="A96" s="31"/>
      <c r="B96" s="33"/>
      <c r="C96" s="35"/>
      <c r="D96" s="32"/>
      <c r="E96" s="32"/>
      <c r="F96" s="32"/>
      <c r="G96" s="37"/>
      <c r="H96" s="6">
        <v>2020</v>
      </c>
      <c r="I96" s="12">
        <f t="shared" ref="I96:I101" si="23">SUM(J96:L96)</f>
        <v>170.1</v>
      </c>
      <c r="J96" s="1"/>
      <c r="K96" s="1"/>
      <c r="L96" s="1">
        <v>170.1</v>
      </c>
      <c r="M96" s="1"/>
      <c r="N96" s="2"/>
      <c r="O96" s="2"/>
    </row>
    <row r="97" spans="1:15">
      <c r="A97" s="31"/>
      <c r="B97" s="33"/>
      <c r="C97" s="35"/>
      <c r="D97" s="32"/>
      <c r="E97" s="32"/>
      <c r="F97" s="32"/>
      <c r="G97" s="37"/>
      <c r="H97" s="6">
        <v>2021</v>
      </c>
      <c r="I97" s="12">
        <f t="shared" si="23"/>
        <v>118.38768</v>
      </c>
      <c r="J97" s="1"/>
      <c r="K97" s="1"/>
      <c r="L97" s="16">
        <v>118.38768</v>
      </c>
      <c r="M97" s="1"/>
      <c r="N97" s="2"/>
      <c r="O97" s="2"/>
    </row>
    <row r="98" spans="1:15">
      <c r="A98" s="31"/>
      <c r="B98" s="33"/>
      <c r="C98" s="35"/>
      <c r="D98" s="32"/>
      <c r="E98" s="32"/>
      <c r="F98" s="32"/>
      <c r="G98" s="37"/>
      <c r="H98" s="6">
        <v>2022</v>
      </c>
      <c r="I98" s="12">
        <f t="shared" si="23"/>
        <v>95</v>
      </c>
      <c r="J98" s="1"/>
      <c r="K98" s="1"/>
      <c r="L98" s="1">
        <v>95</v>
      </c>
      <c r="M98" s="1"/>
      <c r="N98" s="2"/>
      <c r="O98" s="2"/>
    </row>
    <row r="99" spans="1:15">
      <c r="A99" s="31"/>
      <c r="B99" s="33"/>
      <c r="C99" s="35"/>
      <c r="D99" s="32"/>
      <c r="E99" s="32"/>
      <c r="F99" s="32"/>
      <c r="G99" s="37"/>
      <c r="H99" s="6">
        <v>2023</v>
      </c>
      <c r="I99" s="12">
        <f t="shared" si="23"/>
        <v>90</v>
      </c>
      <c r="J99" s="1"/>
      <c r="K99" s="1"/>
      <c r="L99" s="1">
        <v>90</v>
      </c>
      <c r="M99" s="1"/>
      <c r="N99" s="2"/>
      <c r="O99" s="2"/>
    </row>
    <row r="100" spans="1:15">
      <c r="A100" s="31"/>
      <c r="B100" s="33"/>
      <c r="C100" s="35"/>
      <c r="D100" s="32"/>
      <c r="E100" s="32"/>
      <c r="F100" s="32"/>
      <c r="G100" s="37"/>
      <c r="H100" s="6">
        <v>2024</v>
      </c>
      <c r="I100" s="12">
        <f t="shared" si="23"/>
        <v>88</v>
      </c>
      <c r="J100" s="1"/>
      <c r="K100" s="1"/>
      <c r="L100" s="1">
        <v>88</v>
      </c>
      <c r="M100" s="1"/>
      <c r="N100" s="2"/>
      <c r="O100" s="2"/>
    </row>
    <row r="101" spans="1:15">
      <c r="A101" s="31"/>
      <c r="B101" s="33"/>
      <c r="C101" s="36"/>
      <c r="D101" s="32"/>
      <c r="E101" s="32"/>
      <c r="F101" s="32"/>
      <c r="G101" s="37"/>
      <c r="H101" s="6">
        <v>2025</v>
      </c>
      <c r="I101" s="12">
        <f t="shared" si="23"/>
        <v>85</v>
      </c>
      <c r="J101" s="1"/>
      <c r="K101" s="1"/>
      <c r="L101" s="1">
        <v>85</v>
      </c>
      <c r="M101" s="1"/>
      <c r="N101" s="2"/>
      <c r="O101" s="2"/>
    </row>
    <row r="102" spans="1:15" ht="15" customHeight="1">
      <c r="A102" s="31" t="s">
        <v>199</v>
      </c>
      <c r="B102" s="32" t="s">
        <v>200</v>
      </c>
      <c r="C102" s="34" t="s">
        <v>31</v>
      </c>
      <c r="D102" s="32" t="s">
        <v>259</v>
      </c>
      <c r="E102" s="32" t="s">
        <v>259</v>
      </c>
      <c r="F102" s="32" t="s">
        <v>28</v>
      </c>
      <c r="G102" s="37" t="s">
        <v>187</v>
      </c>
      <c r="H102" s="6" t="s">
        <v>12</v>
      </c>
      <c r="I102" s="12">
        <f>SUM(I103:I109)</f>
        <v>195.63</v>
      </c>
      <c r="J102" s="12">
        <f t="shared" ref="J102:N102" si="24">SUM(J103:J109)</f>
        <v>0</v>
      </c>
      <c r="K102" s="12">
        <f t="shared" si="24"/>
        <v>0</v>
      </c>
      <c r="L102" s="12">
        <f t="shared" si="24"/>
        <v>195.63</v>
      </c>
      <c r="M102" s="12">
        <f t="shared" si="24"/>
        <v>0</v>
      </c>
      <c r="N102" s="13">
        <f t="shared" si="24"/>
        <v>0</v>
      </c>
      <c r="O102" s="13"/>
    </row>
    <row r="103" spans="1:15">
      <c r="A103" s="31"/>
      <c r="B103" s="33"/>
      <c r="C103" s="35"/>
      <c r="D103" s="32"/>
      <c r="E103" s="32"/>
      <c r="F103" s="32"/>
      <c r="G103" s="37"/>
      <c r="H103" s="6">
        <v>2019</v>
      </c>
      <c r="I103" s="12">
        <f>SUM(J103:L103)</f>
        <v>0</v>
      </c>
      <c r="J103" s="1"/>
      <c r="K103" s="1"/>
      <c r="L103" s="1"/>
      <c r="M103" s="1"/>
      <c r="N103" s="2"/>
      <c r="O103" s="2"/>
    </row>
    <row r="104" spans="1:15">
      <c r="A104" s="31"/>
      <c r="B104" s="33"/>
      <c r="C104" s="35"/>
      <c r="D104" s="32"/>
      <c r="E104" s="32"/>
      <c r="F104" s="32"/>
      <c r="G104" s="37"/>
      <c r="H104" s="6">
        <v>2020</v>
      </c>
      <c r="I104" s="12">
        <f t="shared" ref="I104:I109" si="25">SUM(J104:L104)</f>
        <v>0</v>
      </c>
      <c r="J104" s="1"/>
      <c r="K104" s="1"/>
      <c r="L104" s="1"/>
      <c r="M104" s="1"/>
      <c r="N104" s="2"/>
      <c r="O104" s="2"/>
    </row>
    <row r="105" spans="1:15">
      <c r="A105" s="31"/>
      <c r="B105" s="33"/>
      <c r="C105" s="35"/>
      <c r="D105" s="32"/>
      <c r="E105" s="32"/>
      <c r="F105" s="32"/>
      <c r="G105" s="37"/>
      <c r="H105" s="6">
        <v>2021</v>
      </c>
      <c r="I105" s="12">
        <f t="shared" si="25"/>
        <v>0</v>
      </c>
      <c r="J105" s="1"/>
      <c r="K105" s="1"/>
      <c r="L105" s="16"/>
      <c r="M105" s="1"/>
      <c r="N105" s="2"/>
      <c r="O105" s="2"/>
    </row>
    <row r="106" spans="1:15">
      <c r="A106" s="31"/>
      <c r="B106" s="33"/>
      <c r="C106" s="35"/>
      <c r="D106" s="32"/>
      <c r="E106" s="32"/>
      <c r="F106" s="32"/>
      <c r="G106" s="37"/>
      <c r="H106" s="6">
        <v>2022</v>
      </c>
      <c r="I106" s="12">
        <f t="shared" si="25"/>
        <v>47.46</v>
      </c>
      <c r="J106" s="1"/>
      <c r="K106" s="1"/>
      <c r="L106" s="1">
        <v>47.46</v>
      </c>
      <c r="M106" s="1"/>
      <c r="N106" s="2"/>
      <c r="O106" s="2"/>
    </row>
    <row r="107" spans="1:15">
      <c r="A107" s="31"/>
      <c r="B107" s="33"/>
      <c r="C107" s="35"/>
      <c r="D107" s="32"/>
      <c r="E107" s="32"/>
      <c r="F107" s="32"/>
      <c r="G107" s="37"/>
      <c r="H107" s="6">
        <v>2023</v>
      </c>
      <c r="I107" s="12">
        <f t="shared" si="25"/>
        <v>48.37</v>
      </c>
      <c r="J107" s="1"/>
      <c r="K107" s="1"/>
      <c r="L107" s="1">
        <v>48.37</v>
      </c>
      <c r="M107" s="1"/>
      <c r="N107" s="2"/>
      <c r="O107" s="2"/>
    </row>
    <row r="108" spans="1:15">
      <c r="A108" s="31"/>
      <c r="B108" s="33"/>
      <c r="C108" s="35"/>
      <c r="D108" s="32"/>
      <c r="E108" s="32"/>
      <c r="F108" s="32"/>
      <c r="G108" s="37"/>
      <c r="H108" s="6">
        <v>2024</v>
      </c>
      <c r="I108" s="12">
        <f t="shared" si="25"/>
        <v>49.4</v>
      </c>
      <c r="J108" s="1"/>
      <c r="K108" s="1"/>
      <c r="L108" s="1">
        <v>49.4</v>
      </c>
      <c r="M108" s="1"/>
      <c r="N108" s="2"/>
      <c r="O108" s="2"/>
    </row>
    <row r="109" spans="1:15">
      <c r="A109" s="31"/>
      <c r="B109" s="33"/>
      <c r="C109" s="36"/>
      <c r="D109" s="32"/>
      <c r="E109" s="32"/>
      <c r="F109" s="32"/>
      <c r="G109" s="37"/>
      <c r="H109" s="6">
        <v>2025</v>
      </c>
      <c r="I109" s="12">
        <f t="shared" si="25"/>
        <v>50.4</v>
      </c>
      <c r="J109" s="1"/>
      <c r="K109" s="1"/>
      <c r="L109" s="1">
        <v>50.4</v>
      </c>
      <c r="M109" s="1"/>
      <c r="N109" s="2"/>
      <c r="O109" s="2"/>
    </row>
    <row r="110" spans="1:15" ht="26.45" customHeight="1">
      <c r="A110" s="31" t="s">
        <v>243</v>
      </c>
      <c r="B110" s="32" t="s">
        <v>200</v>
      </c>
      <c r="C110" s="34" t="s">
        <v>202</v>
      </c>
      <c r="D110" s="32" t="s">
        <v>258</v>
      </c>
      <c r="E110" s="32" t="s">
        <v>258</v>
      </c>
      <c r="F110" s="32" t="s">
        <v>28</v>
      </c>
      <c r="G110" s="37" t="s">
        <v>187</v>
      </c>
      <c r="H110" s="6" t="s">
        <v>12</v>
      </c>
      <c r="I110" s="12">
        <f>SUM(I111:I117)</f>
        <v>394.76</v>
      </c>
      <c r="J110" s="12">
        <f t="shared" ref="J110:N110" si="26">SUM(J111:J117)</f>
        <v>0</v>
      </c>
      <c r="K110" s="12">
        <f t="shared" si="26"/>
        <v>0</v>
      </c>
      <c r="L110" s="12">
        <f t="shared" si="26"/>
        <v>394.76</v>
      </c>
      <c r="M110" s="12">
        <f t="shared" si="26"/>
        <v>0</v>
      </c>
      <c r="N110" s="13">
        <f t="shared" si="26"/>
        <v>0</v>
      </c>
      <c r="O110" s="13"/>
    </row>
    <row r="111" spans="1:15" ht="26.45" customHeight="1">
      <c r="A111" s="31"/>
      <c r="B111" s="33"/>
      <c r="C111" s="35"/>
      <c r="D111" s="32"/>
      <c r="E111" s="32"/>
      <c r="F111" s="32"/>
      <c r="G111" s="37"/>
      <c r="H111" s="6">
        <v>2019</v>
      </c>
      <c r="I111" s="12">
        <f>SUM(J111:L111)</f>
        <v>0</v>
      </c>
      <c r="J111" s="1"/>
      <c r="K111" s="1"/>
      <c r="L111" s="1"/>
      <c r="M111" s="1"/>
      <c r="N111" s="2"/>
      <c r="O111" s="2"/>
    </row>
    <row r="112" spans="1:15" ht="26.45" customHeight="1">
      <c r="A112" s="31"/>
      <c r="B112" s="33"/>
      <c r="C112" s="35"/>
      <c r="D112" s="32"/>
      <c r="E112" s="32"/>
      <c r="F112" s="32"/>
      <c r="G112" s="37"/>
      <c r="H112" s="6">
        <v>2020</v>
      </c>
      <c r="I112" s="12">
        <f t="shared" ref="I112:I117" si="27">SUM(J112:L112)</f>
        <v>0</v>
      </c>
      <c r="J112" s="1"/>
      <c r="K112" s="1"/>
      <c r="L112" s="1"/>
      <c r="M112" s="1"/>
      <c r="N112" s="2"/>
      <c r="O112" s="2"/>
    </row>
    <row r="113" spans="1:15" ht="26.45" customHeight="1">
      <c r="A113" s="31"/>
      <c r="B113" s="33"/>
      <c r="C113" s="35"/>
      <c r="D113" s="32"/>
      <c r="E113" s="32"/>
      <c r="F113" s="32"/>
      <c r="G113" s="37"/>
      <c r="H113" s="6">
        <v>2021</v>
      </c>
      <c r="I113" s="12">
        <f t="shared" si="27"/>
        <v>0</v>
      </c>
      <c r="J113" s="1"/>
      <c r="K113" s="1"/>
      <c r="L113" s="16"/>
      <c r="M113" s="1"/>
      <c r="N113" s="2"/>
      <c r="O113" s="2"/>
    </row>
    <row r="114" spans="1:15" ht="26.45" customHeight="1">
      <c r="A114" s="31"/>
      <c r="B114" s="33"/>
      <c r="C114" s="35"/>
      <c r="D114" s="32"/>
      <c r="E114" s="32"/>
      <c r="F114" s="32"/>
      <c r="G114" s="37"/>
      <c r="H114" s="6">
        <v>2022</v>
      </c>
      <c r="I114" s="12">
        <f t="shared" si="27"/>
        <v>95.76</v>
      </c>
      <c r="J114" s="1"/>
      <c r="K114" s="1"/>
      <c r="L114" s="1">
        <v>95.76</v>
      </c>
      <c r="M114" s="1"/>
      <c r="N114" s="2"/>
      <c r="O114" s="2"/>
    </row>
    <row r="115" spans="1:15" ht="26.45" customHeight="1">
      <c r="A115" s="31"/>
      <c r="B115" s="33"/>
      <c r="C115" s="35"/>
      <c r="D115" s="32"/>
      <c r="E115" s="32"/>
      <c r="F115" s="32"/>
      <c r="G115" s="37"/>
      <c r="H115" s="6">
        <v>2023</v>
      </c>
      <c r="I115" s="12">
        <f t="shared" si="27"/>
        <v>97.52</v>
      </c>
      <c r="J115" s="1"/>
      <c r="K115" s="1"/>
      <c r="L115" s="1">
        <v>97.52</v>
      </c>
      <c r="M115" s="1"/>
      <c r="N115" s="2"/>
      <c r="O115" s="2"/>
    </row>
    <row r="116" spans="1:15" ht="26.45" customHeight="1">
      <c r="A116" s="31"/>
      <c r="B116" s="33"/>
      <c r="C116" s="35"/>
      <c r="D116" s="32"/>
      <c r="E116" s="32"/>
      <c r="F116" s="32"/>
      <c r="G116" s="37"/>
      <c r="H116" s="6">
        <v>2024</v>
      </c>
      <c r="I116" s="12">
        <f t="shared" si="27"/>
        <v>99.73</v>
      </c>
      <c r="J116" s="1"/>
      <c r="K116" s="1"/>
      <c r="L116" s="1">
        <v>99.73</v>
      </c>
      <c r="M116" s="1"/>
      <c r="N116" s="2"/>
      <c r="O116" s="2"/>
    </row>
    <row r="117" spans="1:15" ht="26.45" customHeight="1">
      <c r="A117" s="31"/>
      <c r="B117" s="33"/>
      <c r="C117" s="36"/>
      <c r="D117" s="32"/>
      <c r="E117" s="32"/>
      <c r="F117" s="32"/>
      <c r="G117" s="37"/>
      <c r="H117" s="6">
        <v>2025</v>
      </c>
      <c r="I117" s="12">
        <f t="shared" si="27"/>
        <v>101.75</v>
      </c>
      <c r="J117" s="1"/>
      <c r="K117" s="1"/>
      <c r="L117" s="1">
        <v>101.75</v>
      </c>
      <c r="M117" s="1"/>
      <c r="N117" s="2"/>
      <c r="O117" s="2"/>
    </row>
    <row r="118" spans="1:15" ht="15" customHeight="1">
      <c r="A118" s="31" t="s">
        <v>244</v>
      </c>
      <c r="B118" s="32" t="s">
        <v>200</v>
      </c>
      <c r="C118" s="34" t="s">
        <v>202</v>
      </c>
      <c r="D118" s="32" t="s">
        <v>260</v>
      </c>
      <c r="E118" s="32" t="s">
        <v>260</v>
      </c>
      <c r="F118" s="32" t="s">
        <v>28</v>
      </c>
      <c r="G118" s="37" t="s">
        <v>187</v>
      </c>
      <c r="H118" s="6" t="s">
        <v>12</v>
      </c>
      <c r="I118" s="12">
        <f>SUM(I119:I125)</f>
        <v>36.81</v>
      </c>
      <c r="J118" s="12">
        <f t="shared" ref="J118:N118" si="28">SUM(J119:J125)</f>
        <v>0</v>
      </c>
      <c r="K118" s="12">
        <f t="shared" si="28"/>
        <v>0</v>
      </c>
      <c r="L118" s="12">
        <f t="shared" si="28"/>
        <v>36.81</v>
      </c>
      <c r="M118" s="12">
        <f t="shared" si="28"/>
        <v>0</v>
      </c>
      <c r="N118" s="13">
        <f t="shared" si="28"/>
        <v>0</v>
      </c>
      <c r="O118" s="13"/>
    </row>
    <row r="119" spans="1:15">
      <c r="A119" s="31"/>
      <c r="B119" s="33"/>
      <c r="C119" s="35"/>
      <c r="D119" s="32"/>
      <c r="E119" s="32"/>
      <c r="F119" s="32"/>
      <c r="G119" s="37"/>
      <c r="H119" s="6">
        <v>2019</v>
      </c>
      <c r="I119" s="12">
        <f>SUM(J119:L119)</f>
        <v>0</v>
      </c>
      <c r="J119" s="1"/>
      <c r="K119" s="1"/>
      <c r="L119" s="1"/>
      <c r="M119" s="1"/>
      <c r="N119" s="2"/>
      <c r="O119" s="2"/>
    </row>
    <row r="120" spans="1:15">
      <c r="A120" s="31"/>
      <c r="B120" s="33"/>
      <c r="C120" s="35"/>
      <c r="D120" s="32"/>
      <c r="E120" s="32"/>
      <c r="F120" s="32"/>
      <c r="G120" s="37"/>
      <c r="H120" s="6">
        <v>2020</v>
      </c>
      <c r="I120" s="12">
        <f t="shared" ref="I120:I125" si="29">SUM(J120:L120)</f>
        <v>0</v>
      </c>
      <c r="J120" s="1"/>
      <c r="K120" s="1"/>
      <c r="L120" s="1"/>
      <c r="M120" s="1"/>
      <c r="N120" s="2"/>
      <c r="O120" s="2"/>
    </row>
    <row r="121" spans="1:15">
      <c r="A121" s="31"/>
      <c r="B121" s="33"/>
      <c r="C121" s="35"/>
      <c r="D121" s="32"/>
      <c r="E121" s="32"/>
      <c r="F121" s="32"/>
      <c r="G121" s="37"/>
      <c r="H121" s="6">
        <v>2021</v>
      </c>
      <c r="I121" s="12">
        <f t="shared" si="29"/>
        <v>0</v>
      </c>
      <c r="J121" s="1"/>
      <c r="K121" s="1"/>
      <c r="L121" s="16"/>
      <c r="M121" s="1"/>
      <c r="N121" s="2"/>
      <c r="O121" s="2"/>
    </row>
    <row r="122" spans="1:15">
      <c r="A122" s="31"/>
      <c r="B122" s="33"/>
      <c r="C122" s="35"/>
      <c r="D122" s="32"/>
      <c r="E122" s="32"/>
      <c r="F122" s="32"/>
      <c r="G122" s="37"/>
      <c r="H122" s="6">
        <v>2022</v>
      </c>
      <c r="I122" s="12">
        <f t="shared" si="29"/>
        <v>8.98</v>
      </c>
      <c r="J122" s="1"/>
      <c r="K122" s="1"/>
      <c r="L122" s="1">
        <v>8.98</v>
      </c>
      <c r="M122" s="1"/>
      <c r="N122" s="2"/>
      <c r="O122" s="2"/>
    </row>
    <row r="123" spans="1:15">
      <c r="A123" s="31"/>
      <c r="B123" s="33"/>
      <c r="C123" s="35"/>
      <c r="D123" s="32"/>
      <c r="E123" s="32"/>
      <c r="F123" s="32"/>
      <c r="G123" s="37"/>
      <c r="H123" s="6">
        <v>2023</v>
      </c>
      <c r="I123" s="12">
        <f t="shared" si="29"/>
        <v>9.11</v>
      </c>
      <c r="J123" s="1"/>
      <c r="K123" s="1"/>
      <c r="L123" s="1">
        <v>9.11</v>
      </c>
      <c r="M123" s="1"/>
      <c r="N123" s="2"/>
      <c r="O123" s="2"/>
    </row>
    <row r="124" spans="1:15">
      <c r="A124" s="31"/>
      <c r="B124" s="33"/>
      <c r="C124" s="35"/>
      <c r="D124" s="32"/>
      <c r="E124" s="32"/>
      <c r="F124" s="32"/>
      <c r="G124" s="37"/>
      <c r="H124" s="6">
        <v>2024</v>
      </c>
      <c r="I124" s="12">
        <f t="shared" si="29"/>
        <v>9.27</v>
      </c>
      <c r="J124" s="1"/>
      <c r="K124" s="1"/>
      <c r="L124" s="1">
        <v>9.27</v>
      </c>
      <c r="M124" s="1"/>
      <c r="N124" s="2"/>
      <c r="O124" s="2"/>
    </row>
    <row r="125" spans="1:15">
      <c r="A125" s="31"/>
      <c r="B125" s="33"/>
      <c r="C125" s="36"/>
      <c r="D125" s="32"/>
      <c r="E125" s="32"/>
      <c r="F125" s="32"/>
      <c r="G125" s="37"/>
      <c r="H125" s="6">
        <v>2025</v>
      </c>
      <c r="I125" s="12">
        <f t="shared" si="29"/>
        <v>9.4499999999999993</v>
      </c>
      <c r="J125" s="1"/>
      <c r="K125" s="1"/>
      <c r="L125" s="1">
        <v>9.4499999999999993</v>
      </c>
      <c r="M125" s="1"/>
      <c r="N125" s="2"/>
      <c r="O125" s="2"/>
    </row>
    <row r="126" spans="1:15" ht="15.75" customHeight="1">
      <c r="A126" s="40" t="s">
        <v>21</v>
      </c>
      <c r="B126" s="40"/>
      <c r="C126" s="40"/>
      <c r="D126" s="40"/>
      <c r="E126" s="40"/>
      <c r="F126" s="40"/>
      <c r="G126" s="40"/>
      <c r="H126" s="6" t="s">
        <v>12</v>
      </c>
      <c r="I126" s="12">
        <f>I127+I128+I129+I130+I131+I133</f>
        <v>1728.3426799999997</v>
      </c>
      <c r="J126" s="12">
        <f>SUM(J127:J133)</f>
        <v>5.48</v>
      </c>
      <c r="K126" s="12">
        <f t="shared" ref="K126:N126" si="30">SUM(K127:K133)</f>
        <v>0</v>
      </c>
      <c r="L126" s="12">
        <f t="shared" si="30"/>
        <v>2034.2626799999998</v>
      </c>
      <c r="M126" s="12">
        <f t="shared" si="30"/>
        <v>542.40000000000009</v>
      </c>
      <c r="N126" s="13">
        <f t="shared" si="30"/>
        <v>21</v>
      </c>
      <c r="O126" s="17"/>
    </row>
    <row r="127" spans="1:15">
      <c r="A127" s="40"/>
      <c r="B127" s="40"/>
      <c r="C127" s="40"/>
      <c r="D127" s="40"/>
      <c r="E127" s="40"/>
      <c r="F127" s="40"/>
      <c r="G127" s="40"/>
      <c r="H127" s="6">
        <v>2019</v>
      </c>
      <c r="I127" s="12">
        <f>I7+I15+I23+I31+I39+I47+I55+I63+I71+I79+I87+I95+I103+I111+I119</f>
        <v>114.895</v>
      </c>
      <c r="J127" s="12">
        <f t="shared" ref="J127:N127" si="31">J7+J15+J23+J31+J39+J47+J55+J63+J71+J79+J87+J95+J103+J111+J119</f>
        <v>0</v>
      </c>
      <c r="K127" s="12">
        <f t="shared" si="31"/>
        <v>0</v>
      </c>
      <c r="L127" s="12">
        <f t="shared" si="31"/>
        <v>114.895</v>
      </c>
      <c r="M127" s="12">
        <f t="shared" si="31"/>
        <v>0</v>
      </c>
      <c r="N127" s="13">
        <f t="shared" si="31"/>
        <v>0</v>
      </c>
      <c r="O127" s="18"/>
    </row>
    <row r="128" spans="1:15">
      <c r="A128" s="40"/>
      <c r="B128" s="40"/>
      <c r="C128" s="40"/>
      <c r="D128" s="40"/>
      <c r="E128" s="40"/>
      <c r="F128" s="40"/>
      <c r="G128" s="40"/>
      <c r="H128" s="6">
        <v>2020</v>
      </c>
      <c r="I128" s="12">
        <f t="shared" ref="I128:N133" si="32">I8+I16+I24+I32+I40+I48+I56+I64+I72+I80+I88+I96+I104+I112+I120</f>
        <v>506.91999999999996</v>
      </c>
      <c r="J128" s="12">
        <f t="shared" si="32"/>
        <v>5.48</v>
      </c>
      <c r="K128" s="12">
        <f t="shared" si="32"/>
        <v>0</v>
      </c>
      <c r="L128" s="12">
        <f t="shared" si="32"/>
        <v>501.43999999999994</v>
      </c>
      <c r="M128" s="12">
        <f t="shared" si="32"/>
        <v>16.100000000000001</v>
      </c>
      <c r="N128" s="13">
        <f t="shared" si="32"/>
        <v>4</v>
      </c>
      <c r="O128" s="2"/>
    </row>
    <row r="129" spans="1:15">
      <c r="A129" s="40"/>
      <c r="B129" s="40"/>
      <c r="C129" s="40"/>
      <c r="D129" s="40"/>
      <c r="E129" s="40"/>
      <c r="F129" s="40"/>
      <c r="G129" s="40"/>
      <c r="H129" s="6">
        <v>2021</v>
      </c>
      <c r="I129" s="12">
        <f t="shared" si="32"/>
        <v>195.44767999999999</v>
      </c>
      <c r="J129" s="12">
        <f t="shared" si="32"/>
        <v>0</v>
      </c>
      <c r="K129" s="12">
        <f t="shared" si="32"/>
        <v>0</v>
      </c>
      <c r="L129" s="12">
        <f t="shared" si="32"/>
        <v>195.44767999999999</v>
      </c>
      <c r="M129" s="12">
        <f t="shared" si="32"/>
        <v>32.299999999999997</v>
      </c>
      <c r="N129" s="13">
        <f t="shared" si="32"/>
        <v>0</v>
      </c>
      <c r="O129" s="18"/>
    </row>
    <row r="130" spans="1:15">
      <c r="A130" s="40"/>
      <c r="B130" s="40"/>
      <c r="C130" s="40"/>
      <c r="D130" s="40"/>
      <c r="E130" s="40"/>
      <c r="F130" s="40"/>
      <c r="G130" s="40"/>
      <c r="H130" s="6">
        <v>2022</v>
      </c>
      <c r="I130" s="12">
        <f t="shared" si="32"/>
        <v>304.48</v>
      </c>
      <c r="J130" s="12">
        <f t="shared" si="32"/>
        <v>0</v>
      </c>
      <c r="K130" s="12">
        <f t="shared" si="32"/>
        <v>0</v>
      </c>
      <c r="L130" s="12">
        <f t="shared" si="32"/>
        <v>304.48</v>
      </c>
      <c r="M130" s="12">
        <f t="shared" si="32"/>
        <v>77.599999999999994</v>
      </c>
      <c r="N130" s="13">
        <f t="shared" si="32"/>
        <v>11</v>
      </c>
      <c r="O130" s="2"/>
    </row>
    <row r="131" spans="1:15">
      <c r="A131" s="40"/>
      <c r="B131" s="40"/>
      <c r="C131" s="40"/>
      <c r="D131" s="40"/>
      <c r="E131" s="40"/>
      <c r="F131" s="40"/>
      <c r="G131" s="40"/>
      <c r="H131" s="6">
        <v>2023</v>
      </c>
      <c r="I131" s="12">
        <f t="shared" si="32"/>
        <v>310</v>
      </c>
      <c r="J131" s="12">
        <f t="shared" si="32"/>
        <v>0</v>
      </c>
      <c r="K131" s="12">
        <f t="shared" si="32"/>
        <v>0</v>
      </c>
      <c r="L131" s="12">
        <f t="shared" si="32"/>
        <v>310</v>
      </c>
      <c r="M131" s="12">
        <f t="shared" si="32"/>
        <v>133.20000000000002</v>
      </c>
      <c r="N131" s="13">
        <f t="shared" si="32"/>
        <v>2</v>
      </c>
      <c r="O131" s="2"/>
    </row>
    <row r="132" spans="1:15">
      <c r="A132" s="40"/>
      <c r="B132" s="40"/>
      <c r="C132" s="40"/>
      <c r="D132" s="40"/>
      <c r="E132" s="40"/>
      <c r="F132" s="40"/>
      <c r="G132" s="40"/>
      <c r="H132" s="6">
        <v>2024</v>
      </c>
      <c r="I132" s="12">
        <f t="shared" si="32"/>
        <v>311.39999999999998</v>
      </c>
      <c r="J132" s="12">
        <f t="shared" si="32"/>
        <v>0</v>
      </c>
      <c r="K132" s="12">
        <f t="shared" si="32"/>
        <v>0</v>
      </c>
      <c r="L132" s="12">
        <f t="shared" si="32"/>
        <v>311.39999999999998</v>
      </c>
      <c r="M132" s="12">
        <f t="shared" si="32"/>
        <v>138.80000000000001</v>
      </c>
      <c r="N132" s="13">
        <f t="shared" si="32"/>
        <v>2</v>
      </c>
      <c r="O132" s="2"/>
    </row>
    <row r="133" spans="1:15">
      <c r="A133" s="40"/>
      <c r="B133" s="40"/>
      <c r="C133" s="40"/>
      <c r="D133" s="40"/>
      <c r="E133" s="40"/>
      <c r="F133" s="40"/>
      <c r="G133" s="40"/>
      <c r="H133" s="6">
        <v>2025</v>
      </c>
      <c r="I133" s="12">
        <f t="shared" si="32"/>
        <v>296.59999999999997</v>
      </c>
      <c r="J133" s="12">
        <f t="shared" si="32"/>
        <v>0</v>
      </c>
      <c r="K133" s="12">
        <f t="shared" si="32"/>
        <v>0</v>
      </c>
      <c r="L133" s="12">
        <f t="shared" si="32"/>
        <v>296.59999999999997</v>
      </c>
      <c r="M133" s="12">
        <f t="shared" si="32"/>
        <v>144.4</v>
      </c>
      <c r="N133" s="13">
        <f t="shared" si="32"/>
        <v>2</v>
      </c>
      <c r="O133" s="2"/>
    </row>
    <row r="134" spans="1:15">
      <c r="A134" s="41" t="s">
        <v>59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15">
      <c r="A135" s="31" t="s">
        <v>14</v>
      </c>
      <c r="B135" s="32" t="s">
        <v>61</v>
      </c>
      <c r="C135" s="34" t="s">
        <v>31</v>
      </c>
      <c r="D135" s="32" t="s">
        <v>62</v>
      </c>
      <c r="E135" s="32" t="s">
        <v>62</v>
      </c>
      <c r="F135" s="32" t="s">
        <v>63</v>
      </c>
      <c r="G135" s="37" t="s">
        <v>179</v>
      </c>
      <c r="H135" s="6" t="s">
        <v>12</v>
      </c>
      <c r="I135" s="12">
        <f>SUM(I136:I142)</f>
        <v>157.51900000000001</v>
      </c>
      <c r="J135" s="12">
        <f t="shared" ref="J135:N135" si="33">SUM(J136:J142)</f>
        <v>0</v>
      </c>
      <c r="K135" s="12">
        <f t="shared" si="33"/>
        <v>0</v>
      </c>
      <c r="L135" s="12">
        <f t="shared" si="33"/>
        <v>157.51900000000001</v>
      </c>
      <c r="M135" s="12">
        <f t="shared" si="33"/>
        <v>1958.5170000000001</v>
      </c>
      <c r="N135" s="13">
        <f t="shared" si="33"/>
        <v>17</v>
      </c>
      <c r="O135" s="13"/>
    </row>
    <row r="136" spans="1:15">
      <c r="A136" s="31"/>
      <c r="B136" s="32"/>
      <c r="C136" s="35"/>
      <c r="D136" s="32"/>
      <c r="E136" s="32"/>
      <c r="F136" s="32"/>
      <c r="G136" s="37"/>
      <c r="H136" s="6">
        <v>2019</v>
      </c>
      <c r="I136" s="12">
        <f>SUM(J136:L136)</f>
        <v>50.4</v>
      </c>
      <c r="J136" s="1"/>
      <c r="K136" s="1"/>
      <c r="L136" s="1">
        <v>50.4</v>
      </c>
      <c r="M136" s="1">
        <v>100</v>
      </c>
      <c r="N136" s="2">
        <v>5</v>
      </c>
      <c r="O136" s="2">
        <v>24000</v>
      </c>
    </row>
    <row r="137" spans="1:15">
      <c r="A137" s="31"/>
      <c r="B137" s="32"/>
      <c r="C137" s="35"/>
      <c r="D137" s="32"/>
      <c r="E137" s="32"/>
      <c r="F137" s="32"/>
      <c r="G137" s="37"/>
      <c r="H137" s="6">
        <v>2020</v>
      </c>
      <c r="I137" s="12">
        <f t="shared" ref="I137:I142" si="34">SUM(J137:L137)</f>
        <v>0.81799999999999995</v>
      </c>
      <c r="J137" s="1"/>
      <c r="K137" s="1"/>
      <c r="L137" s="1">
        <v>0.81799999999999995</v>
      </c>
      <c r="M137" s="1">
        <v>169.58199999999999</v>
      </c>
      <c r="N137" s="2">
        <v>5</v>
      </c>
      <c r="O137" s="2">
        <v>26000</v>
      </c>
    </row>
    <row r="138" spans="1:15">
      <c r="A138" s="31"/>
      <c r="B138" s="32"/>
      <c r="C138" s="35"/>
      <c r="D138" s="32"/>
      <c r="E138" s="32"/>
      <c r="F138" s="32"/>
      <c r="G138" s="37"/>
      <c r="H138" s="6">
        <v>2021</v>
      </c>
      <c r="I138" s="12">
        <f t="shared" si="34"/>
        <v>27.300999999999998</v>
      </c>
      <c r="J138" s="1"/>
      <c r="K138" s="1"/>
      <c r="L138" s="1">
        <v>27.300999999999998</v>
      </c>
      <c r="M138" s="1">
        <v>164.935</v>
      </c>
      <c r="N138" s="2">
        <v>2</v>
      </c>
      <c r="O138" s="2">
        <v>29000</v>
      </c>
    </row>
    <row r="139" spans="1:15">
      <c r="A139" s="31"/>
      <c r="B139" s="32"/>
      <c r="C139" s="35"/>
      <c r="D139" s="32"/>
      <c r="E139" s="32"/>
      <c r="F139" s="32"/>
      <c r="G139" s="37"/>
      <c r="H139" s="6">
        <v>2022</v>
      </c>
      <c r="I139" s="12">
        <f t="shared" si="34"/>
        <v>79</v>
      </c>
      <c r="J139" s="1"/>
      <c r="K139" s="1"/>
      <c r="L139" s="1">
        <v>79</v>
      </c>
      <c r="M139" s="1">
        <v>256</v>
      </c>
      <c r="N139" s="2">
        <v>5</v>
      </c>
      <c r="O139" s="2">
        <v>30000</v>
      </c>
    </row>
    <row r="140" spans="1:15">
      <c r="A140" s="31"/>
      <c r="B140" s="32"/>
      <c r="C140" s="35"/>
      <c r="D140" s="32"/>
      <c r="E140" s="32"/>
      <c r="F140" s="32"/>
      <c r="G140" s="37"/>
      <c r="H140" s="6">
        <v>2023</v>
      </c>
      <c r="I140" s="12">
        <f t="shared" si="34"/>
        <v>0</v>
      </c>
      <c r="J140" s="1"/>
      <c r="K140" s="1"/>
      <c r="L140" s="1"/>
      <c r="M140" s="1">
        <v>356</v>
      </c>
      <c r="N140" s="2"/>
      <c r="O140" s="2"/>
    </row>
    <row r="141" spans="1:15">
      <c r="A141" s="31"/>
      <c r="B141" s="32"/>
      <c r="C141" s="35"/>
      <c r="D141" s="32"/>
      <c r="E141" s="32"/>
      <c r="F141" s="32"/>
      <c r="G141" s="37"/>
      <c r="H141" s="6">
        <v>2024</v>
      </c>
      <c r="I141" s="12">
        <f t="shared" si="34"/>
        <v>0</v>
      </c>
      <c r="J141" s="1"/>
      <c r="K141" s="1"/>
      <c r="L141" s="1"/>
      <c r="M141" s="1">
        <v>456</v>
      </c>
      <c r="N141" s="2"/>
      <c r="O141" s="2"/>
    </row>
    <row r="142" spans="1:15">
      <c r="A142" s="31"/>
      <c r="B142" s="32"/>
      <c r="C142" s="36"/>
      <c r="D142" s="32"/>
      <c r="E142" s="32"/>
      <c r="F142" s="32"/>
      <c r="G142" s="37"/>
      <c r="H142" s="6">
        <v>2025</v>
      </c>
      <c r="I142" s="12">
        <f t="shared" si="34"/>
        <v>0</v>
      </c>
      <c r="J142" s="1"/>
      <c r="K142" s="1"/>
      <c r="L142" s="1"/>
      <c r="M142" s="1">
        <v>456</v>
      </c>
      <c r="N142" s="2"/>
      <c r="O142" s="2"/>
    </row>
    <row r="143" spans="1:15">
      <c r="A143" s="31" t="s">
        <v>15</v>
      </c>
      <c r="B143" s="32" t="s">
        <v>64</v>
      </c>
      <c r="C143" s="34" t="s">
        <v>65</v>
      </c>
      <c r="D143" s="32" t="s">
        <v>66</v>
      </c>
      <c r="E143" s="32" t="s">
        <v>66</v>
      </c>
      <c r="F143" s="32" t="s">
        <v>67</v>
      </c>
      <c r="G143" s="37" t="s">
        <v>38</v>
      </c>
      <c r="H143" s="6" t="s">
        <v>12</v>
      </c>
      <c r="I143" s="12">
        <f>SUM(I144:I150)</f>
        <v>75.853999999999999</v>
      </c>
      <c r="J143" s="12">
        <f t="shared" ref="J143:N143" si="35">SUM(J144:J150)</f>
        <v>0</v>
      </c>
      <c r="K143" s="12">
        <f t="shared" si="35"/>
        <v>0</v>
      </c>
      <c r="L143" s="12">
        <f t="shared" si="35"/>
        <v>75.853999999999999</v>
      </c>
      <c r="M143" s="12">
        <f t="shared" si="35"/>
        <v>1107.8240000000001</v>
      </c>
      <c r="N143" s="13">
        <f t="shared" si="35"/>
        <v>22</v>
      </c>
      <c r="O143" s="13"/>
    </row>
    <row r="144" spans="1:15">
      <c r="A144" s="31"/>
      <c r="B144" s="33"/>
      <c r="C144" s="35"/>
      <c r="D144" s="32"/>
      <c r="E144" s="32"/>
      <c r="F144" s="32"/>
      <c r="G144" s="37"/>
      <c r="H144" s="6">
        <v>2019</v>
      </c>
      <c r="I144" s="12">
        <f>SUM(J144:L144)</f>
        <v>0</v>
      </c>
      <c r="J144" s="1"/>
      <c r="K144" s="1"/>
      <c r="L144" s="1"/>
      <c r="M144" s="1"/>
      <c r="N144" s="2"/>
      <c r="O144" s="2"/>
    </row>
    <row r="145" spans="1:15">
      <c r="A145" s="31"/>
      <c r="B145" s="33"/>
      <c r="C145" s="35"/>
      <c r="D145" s="32"/>
      <c r="E145" s="32"/>
      <c r="F145" s="32"/>
      <c r="G145" s="37"/>
      <c r="H145" s="6">
        <v>2020</v>
      </c>
      <c r="I145" s="12">
        <f t="shared" ref="I145:I150" si="36">SUM(J145:L145)</f>
        <v>53.554000000000002</v>
      </c>
      <c r="J145" s="1"/>
      <c r="K145" s="1"/>
      <c r="L145" s="1">
        <v>53.554000000000002</v>
      </c>
      <c r="M145" s="1"/>
      <c r="N145" s="2"/>
      <c r="O145" s="2"/>
    </row>
    <row r="146" spans="1:15">
      <c r="A146" s="31"/>
      <c r="B146" s="33"/>
      <c r="C146" s="35"/>
      <c r="D146" s="32"/>
      <c r="E146" s="32"/>
      <c r="F146" s="32"/>
      <c r="G146" s="37"/>
      <c r="H146" s="6">
        <v>2021</v>
      </c>
      <c r="I146" s="12">
        <f t="shared" si="36"/>
        <v>22.3</v>
      </c>
      <c r="J146" s="1"/>
      <c r="K146" s="1"/>
      <c r="L146" s="1">
        <v>22.3</v>
      </c>
      <c r="M146" s="1">
        <v>138.22399999999999</v>
      </c>
      <c r="N146" s="2">
        <v>22</v>
      </c>
      <c r="O146" s="2">
        <v>45000</v>
      </c>
    </row>
    <row r="147" spans="1:15">
      <c r="A147" s="31"/>
      <c r="B147" s="33"/>
      <c r="C147" s="35"/>
      <c r="D147" s="32"/>
      <c r="E147" s="32"/>
      <c r="F147" s="32"/>
      <c r="G147" s="37"/>
      <c r="H147" s="6">
        <v>2022</v>
      </c>
      <c r="I147" s="12">
        <f t="shared" si="36"/>
        <v>0</v>
      </c>
      <c r="J147" s="1"/>
      <c r="K147" s="1"/>
      <c r="L147" s="1"/>
      <c r="M147" s="1">
        <v>242.4</v>
      </c>
      <c r="N147" s="2"/>
      <c r="O147" s="2"/>
    </row>
    <row r="148" spans="1:15">
      <c r="A148" s="31"/>
      <c r="B148" s="33"/>
      <c r="C148" s="35"/>
      <c r="D148" s="32"/>
      <c r="E148" s="32"/>
      <c r="F148" s="32"/>
      <c r="G148" s="37"/>
      <c r="H148" s="6">
        <v>2023</v>
      </c>
      <c r="I148" s="12">
        <f t="shared" si="36"/>
        <v>0</v>
      </c>
      <c r="J148" s="1"/>
      <c r="K148" s="1"/>
      <c r="L148" s="1"/>
      <c r="M148" s="1">
        <v>242.4</v>
      </c>
      <c r="N148" s="2"/>
      <c r="O148" s="2"/>
    </row>
    <row r="149" spans="1:15">
      <c r="A149" s="31"/>
      <c r="B149" s="33"/>
      <c r="C149" s="35"/>
      <c r="D149" s="32"/>
      <c r="E149" s="32"/>
      <c r="F149" s="32"/>
      <c r="G149" s="37"/>
      <c r="H149" s="6">
        <v>2024</v>
      </c>
      <c r="I149" s="12">
        <f t="shared" si="36"/>
        <v>0</v>
      </c>
      <c r="J149" s="1"/>
      <c r="K149" s="1"/>
      <c r="L149" s="1"/>
      <c r="M149" s="1">
        <v>242.4</v>
      </c>
      <c r="N149" s="2"/>
      <c r="O149" s="2"/>
    </row>
    <row r="150" spans="1:15">
      <c r="A150" s="31"/>
      <c r="B150" s="33"/>
      <c r="C150" s="36"/>
      <c r="D150" s="32"/>
      <c r="E150" s="32"/>
      <c r="F150" s="32"/>
      <c r="G150" s="37"/>
      <c r="H150" s="6">
        <v>2025</v>
      </c>
      <c r="I150" s="12">
        <f t="shared" si="36"/>
        <v>0</v>
      </c>
      <c r="J150" s="1"/>
      <c r="K150" s="1"/>
      <c r="L150" s="1"/>
      <c r="M150" s="1">
        <v>242.4</v>
      </c>
      <c r="N150" s="2"/>
      <c r="O150" s="2"/>
    </row>
    <row r="151" spans="1:15" ht="15" customHeight="1">
      <c r="A151" s="31" t="s">
        <v>35</v>
      </c>
      <c r="B151" s="32" t="s">
        <v>198</v>
      </c>
      <c r="C151" s="34" t="s">
        <v>65</v>
      </c>
      <c r="D151" s="32" t="s">
        <v>195</v>
      </c>
      <c r="E151" s="32" t="s">
        <v>195</v>
      </c>
      <c r="F151" s="38" t="s">
        <v>196</v>
      </c>
      <c r="G151" s="37" t="s">
        <v>197</v>
      </c>
      <c r="H151" s="6" t="s">
        <v>12</v>
      </c>
      <c r="I151" s="12">
        <f>SUM(I152:I158)</f>
        <v>10</v>
      </c>
      <c r="J151" s="12">
        <f t="shared" ref="J151:N151" si="37">SUM(J152:J158)</f>
        <v>0</v>
      </c>
      <c r="K151" s="12">
        <f t="shared" si="37"/>
        <v>0</v>
      </c>
      <c r="L151" s="12">
        <f t="shared" si="37"/>
        <v>10</v>
      </c>
      <c r="M151" s="12">
        <f t="shared" si="37"/>
        <v>12</v>
      </c>
      <c r="N151" s="13">
        <f t="shared" si="37"/>
        <v>12</v>
      </c>
      <c r="O151" s="13"/>
    </row>
    <row r="152" spans="1:15">
      <c r="A152" s="31"/>
      <c r="B152" s="33"/>
      <c r="C152" s="35"/>
      <c r="D152" s="32"/>
      <c r="E152" s="32"/>
      <c r="F152" s="38"/>
      <c r="G152" s="37"/>
      <c r="H152" s="6">
        <v>2019</v>
      </c>
      <c r="I152" s="12">
        <f>SUM(J152:L152)</f>
        <v>0</v>
      </c>
      <c r="J152" s="1"/>
      <c r="K152" s="1"/>
      <c r="L152" s="1"/>
      <c r="M152" s="1"/>
      <c r="N152" s="2"/>
      <c r="O152" s="2"/>
    </row>
    <row r="153" spans="1:15">
      <c r="A153" s="31"/>
      <c r="B153" s="33"/>
      <c r="C153" s="35"/>
      <c r="D153" s="32"/>
      <c r="E153" s="32"/>
      <c r="F153" s="38"/>
      <c r="G153" s="37"/>
      <c r="H153" s="6">
        <v>2020</v>
      </c>
      <c r="I153" s="12">
        <f t="shared" ref="I153:I158" si="38">SUM(J153:L153)</f>
        <v>0</v>
      </c>
      <c r="J153" s="1"/>
      <c r="K153" s="19"/>
      <c r="L153" s="1"/>
      <c r="M153" s="1"/>
      <c r="N153" s="2"/>
      <c r="O153" s="2"/>
    </row>
    <row r="154" spans="1:15">
      <c r="A154" s="31"/>
      <c r="B154" s="33"/>
      <c r="C154" s="35"/>
      <c r="D154" s="32"/>
      <c r="E154" s="32"/>
      <c r="F154" s="38"/>
      <c r="G154" s="37"/>
      <c r="H154" s="6">
        <v>2021</v>
      </c>
      <c r="I154" s="12">
        <f t="shared" si="38"/>
        <v>0</v>
      </c>
      <c r="J154" s="1"/>
      <c r="K154" s="1"/>
      <c r="L154" s="1"/>
      <c r="M154" s="1"/>
      <c r="N154" s="2"/>
      <c r="O154" s="2"/>
    </row>
    <row r="155" spans="1:15">
      <c r="A155" s="31"/>
      <c r="B155" s="33"/>
      <c r="C155" s="35"/>
      <c r="D155" s="32"/>
      <c r="E155" s="32"/>
      <c r="F155" s="38"/>
      <c r="G155" s="37"/>
      <c r="H155" s="6">
        <v>2022</v>
      </c>
      <c r="I155" s="12">
        <f t="shared" si="38"/>
        <v>3.4</v>
      </c>
      <c r="J155" s="19"/>
      <c r="K155" s="19"/>
      <c r="L155" s="1">
        <v>3.4</v>
      </c>
      <c r="M155" s="1"/>
      <c r="N155" s="2"/>
      <c r="O155" s="2"/>
    </row>
    <row r="156" spans="1:15">
      <c r="A156" s="31"/>
      <c r="B156" s="33"/>
      <c r="C156" s="35"/>
      <c r="D156" s="32"/>
      <c r="E156" s="32"/>
      <c r="F156" s="38"/>
      <c r="G156" s="37"/>
      <c r="H156" s="6">
        <v>2023</v>
      </c>
      <c r="I156" s="12">
        <f t="shared" si="38"/>
        <v>3.4</v>
      </c>
      <c r="J156" s="1"/>
      <c r="K156" s="1"/>
      <c r="L156" s="1">
        <v>3.4</v>
      </c>
      <c r="M156" s="1"/>
      <c r="N156" s="2"/>
      <c r="O156" s="2"/>
    </row>
    <row r="157" spans="1:15">
      <c r="A157" s="31"/>
      <c r="B157" s="33"/>
      <c r="C157" s="35"/>
      <c r="D157" s="32"/>
      <c r="E157" s="32"/>
      <c r="F157" s="38"/>
      <c r="G157" s="37"/>
      <c r="H157" s="6">
        <v>2024</v>
      </c>
      <c r="I157" s="12">
        <f t="shared" si="38"/>
        <v>3.2</v>
      </c>
      <c r="J157" s="19"/>
      <c r="K157" s="19"/>
      <c r="L157" s="1">
        <v>3.2</v>
      </c>
      <c r="M157" s="1"/>
      <c r="N157" s="2"/>
      <c r="O157" s="2"/>
    </row>
    <row r="158" spans="1:15">
      <c r="A158" s="31"/>
      <c r="B158" s="33"/>
      <c r="C158" s="36"/>
      <c r="D158" s="32"/>
      <c r="E158" s="32"/>
      <c r="F158" s="38"/>
      <c r="G158" s="37"/>
      <c r="H158" s="6">
        <v>2025</v>
      </c>
      <c r="I158" s="12">
        <f t="shared" si="38"/>
        <v>0</v>
      </c>
      <c r="J158" s="1"/>
      <c r="K158" s="1"/>
      <c r="L158" s="1"/>
      <c r="M158" s="1">
        <v>12</v>
      </c>
      <c r="N158" s="2">
        <v>12</v>
      </c>
      <c r="O158" s="2">
        <v>25000</v>
      </c>
    </row>
    <row r="159" spans="1:15">
      <c r="A159" s="40" t="s">
        <v>60</v>
      </c>
      <c r="B159" s="40"/>
      <c r="C159" s="40"/>
      <c r="D159" s="40"/>
      <c r="E159" s="40"/>
      <c r="F159" s="40"/>
      <c r="G159" s="40"/>
      <c r="H159" s="6" t="s">
        <v>12</v>
      </c>
      <c r="I159" s="12">
        <f>SUM(I160:I166)</f>
        <v>243.37299999999999</v>
      </c>
      <c r="J159" s="12">
        <f t="shared" ref="J159:N159" si="39">SUM(J160:J166)</f>
        <v>0</v>
      </c>
      <c r="K159" s="12">
        <f t="shared" si="39"/>
        <v>0</v>
      </c>
      <c r="L159" s="12">
        <f t="shared" si="39"/>
        <v>243.37299999999999</v>
      </c>
      <c r="M159" s="12">
        <f t="shared" si="39"/>
        <v>3078.3410000000003</v>
      </c>
      <c r="N159" s="13">
        <f t="shared" si="39"/>
        <v>51</v>
      </c>
      <c r="O159" s="17"/>
    </row>
    <row r="160" spans="1:15">
      <c r="A160" s="40"/>
      <c r="B160" s="40"/>
      <c r="C160" s="40"/>
      <c r="D160" s="40"/>
      <c r="E160" s="40"/>
      <c r="F160" s="40"/>
      <c r="G160" s="40"/>
      <c r="H160" s="6">
        <v>2019</v>
      </c>
      <c r="I160" s="12">
        <f>I136+I144+I152</f>
        <v>50.4</v>
      </c>
      <c r="J160" s="12">
        <f t="shared" ref="J160:N160" si="40">J136+J144+J152</f>
        <v>0</v>
      </c>
      <c r="K160" s="12">
        <f t="shared" si="40"/>
        <v>0</v>
      </c>
      <c r="L160" s="12">
        <f t="shared" si="40"/>
        <v>50.4</v>
      </c>
      <c r="M160" s="12">
        <f t="shared" si="40"/>
        <v>100</v>
      </c>
      <c r="N160" s="13">
        <f t="shared" si="40"/>
        <v>5</v>
      </c>
      <c r="O160" s="2"/>
    </row>
    <row r="161" spans="1:15">
      <c r="A161" s="40"/>
      <c r="B161" s="40"/>
      <c r="C161" s="40"/>
      <c r="D161" s="40"/>
      <c r="E161" s="40"/>
      <c r="F161" s="40"/>
      <c r="G161" s="40"/>
      <c r="H161" s="6">
        <v>2020</v>
      </c>
      <c r="I161" s="12">
        <f t="shared" ref="I161:N166" si="41">I137+I145+I153</f>
        <v>54.372</v>
      </c>
      <c r="J161" s="12">
        <f t="shared" si="41"/>
        <v>0</v>
      </c>
      <c r="K161" s="12">
        <f t="shared" si="41"/>
        <v>0</v>
      </c>
      <c r="L161" s="12">
        <f t="shared" si="41"/>
        <v>54.372</v>
      </c>
      <c r="M161" s="12">
        <f t="shared" si="41"/>
        <v>169.58199999999999</v>
      </c>
      <c r="N161" s="13">
        <f t="shared" si="41"/>
        <v>5</v>
      </c>
      <c r="O161" s="2"/>
    </row>
    <row r="162" spans="1:15">
      <c r="A162" s="40"/>
      <c r="B162" s="40"/>
      <c r="C162" s="40"/>
      <c r="D162" s="40"/>
      <c r="E162" s="40"/>
      <c r="F162" s="40"/>
      <c r="G162" s="40"/>
      <c r="H162" s="6">
        <v>2021</v>
      </c>
      <c r="I162" s="12">
        <f t="shared" si="41"/>
        <v>49.600999999999999</v>
      </c>
      <c r="J162" s="12">
        <f t="shared" si="41"/>
        <v>0</v>
      </c>
      <c r="K162" s="12">
        <f t="shared" si="41"/>
        <v>0</v>
      </c>
      <c r="L162" s="12">
        <f t="shared" si="41"/>
        <v>49.600999999999999</v>
      </c>
      <c r="M162" s="12">
        <f t="shared" si="41"/>
        <v>303.15899999999999</v>
      </c>
      <c r="N162" s="13">
        <f t="shared" si="41"/>
        <v>24</v>
      </c>
      <c r="O162" s="2"/>
    </row>
    <row r="163" spans="1:15">
      <c r="A163" s="40"/>
      <c r="B163" s="40"/>
      <c r="C163" s="40"/>
      <c r="D163" s="40"/>
      <c r="E163" s="40"/>
      <c r="F163" s="40"/>
      <c r="G163" s="40"/>
      <c r="H163" s="6">
        <v>2022</v>
      </c>
      <c r="I163" s="12">
        <f t="shared" si="41"/>
        <v>82.4</v>
      </c>
      <c r="J163" s="12">
        <f t="shared" si="41"/>
        <v>0</v>
      </c>
      <c r="K163" s="12">
        <f t="shared" si="41"/>
        <v>0</v>
      </c>
      <c r="L163" s="12">
        <f t="shared" si="41"/>
        <v>82.4</v>
      </c>
      <c r="M163" s="12">
        <f t="shared" si="41"/>
        <v>498.4</v>
      </c>
      <c r="N163" s="13">
        <f t="shared" si="41"/>
        <v>5</v>
      </c>
      <c r="O163" s="2"/>
    </row>
    <row r="164" spans="1:15">
      <c r="A164" s="40"/>
      <c r="B164" s="40"/>
      <c r="C164" s="40"/>
      <c r="D164" s="40"/>
      <c r="E164" s="40"/>
      <c r="F164" s="40"/>
      <c r="G164" s="40"/>
      <c r="H164" s="6">
        <v>2023</v>
      </c>
      <c r="I164" s="12">
        <f t="shared" si="41"/>
        <v>3.4</v>
      </c>
      <c r="J164" s="12">
        <f t="shared" si="41"/>
        <v>0</v>
      </c>
      <c r="K164" s="12">
        <f t="shared" si="41"/>
        <v>0</v>
      </c>
      <c r="L164" s="12">
        <f t="shared" si="41"/>
        <v>3.4</v>
      </c>
      <c r="M164" s="12">
        <f t="shared" si="41"/>
        <v>598.4</v>
      </c>
      <c r="N164" s="13">
        <f t="shared" si="41"/>
        <v>0</v>
      </c>
      <c r="O164" s="18"/>
    </row>
    <row r="165" spans="1:15">
      <c r="A165" s="40"/>
      <c r="B165" s="40"/>
      <c r="C165" s="40"/>
      <c r="D165" s="40"/>
      <c r="E165" s="40"/>
      <c r="F165" s="40"/>
      <c r="G165" s="40"/>
      <c r="H165" s="6">
        <v>2024</v>
      </c>
      <c r="I165" s="12">
        <f t="shared" si="41"/>
        <v>3.2</v>
      </c>
      <c r="J165" s="12">
        <f t="shared" si="41"/>
        <v>0</v>
      </c>
      <c r="K165" s="12">
        <f t="shared" si="41"/>
        <v>0</v>
      </c>
      <c r="L165" s="12">
        <f t="shared" si="41"/>
        <v>3.2</v>
      </c>
      <c r="M165" s="12">
        <f t="shared" si="41"/>
        <v>698.4</v>
      </c>
      <c r="N165" s="13">
        <f t="shared" si="41"/>
        <v>0</v>
      </c>
      <c r="O165" s="18"/>
    </row>
    <row r="166" spans="1:15">
      <c r="A166" s="40"/>
      <c r="B166" s="40"/>
      <c r="C166" s="40"/>
      <c r="D166" s="40"/>
      <c r="E166" s="40"/>
      <c r="F166" s="40"/>
      <c r="G166" s="40"/>
      <c r="H166" s="6">
        <v>2025</v>
      </c>
      <c r="I166" s="12">
        <f t="shared" si="41"/>
        <v>0</v>
      </c>
      <c r="J166" s="12">
        <f t="shared" si="41"/>
        <v>0</v>
      </c>
      <c r="K166" s="12">
        <f t="shared" si="41"/>
        <v>0</v>
      </c>
      <c r="L166" s="12">
        <f t="shared" si="41"/>
        <v>0</v>
      </c>
      <c r="M166" s="12">
        <f t="shared" si="41"/>
        <v>710.4</v>
      </c>
      <c r="N166" s="13">
        <f t="shared" si="41"/>
        <v>12</v>
      </c>
      <c r="O166" s="18"/>
    </row>
    <row r="167" spans="1:15" ht="31.5" customHeight="1">
      <c r="A167" s="41" t="s">
        <v>205</v>
      </c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15" ht="17.25" customHeight="1">
      <c r="A168" s="31" t="s">
        <v>14</v>
      </c>
      <c r="B168" s="32" t="s">
        <v>69</v>
      </c>
      <c r="C168" s="34" t="s">
        <v>70</v>
      </c>
      <c r="D168" s="32" t="s">
        <v>71</v>
      </c>
      <c r="E168" s="38" t="s">
        <v>220</v>
      </c>
      <c r="F168" s="32" t="s">
        <v>74</v>
      </c>
      <c r="G168" s="37" t="s">
        <v>179</v>
      </c>
      <c r="H168" s="6" t="s">
        <v>12</v>
      </c>
      <c r="I168" s="12">
        <f>SUM(I169:I175)</f>
        <v>4.2154000000000007</v>
      </c>
      <c r="J168" s="12">
        <f t="shared" ref="J168:M168" si="42">SUM(J169:J175)</f>
        <v>2.7290000000000001</v>
      </c>
      <c r="K168" s="12">
        <f t="shared" si="42"/>
        <v>1.4863999999999999</v>
      </c>
      <c r="L168" s="12">
        <f t="shared" si="42"/>
        <v>0</v>
      </c>
      <c r="M168" s="12">
        <f t="shared" si="42"/>
        <v>0</v>
      </c>
      <c r="N168" s="13">
        <f t="shared" ref="N168" si="43">N169+N170+N171+N172+N173+N175</f>
        <v>0</v>
      </c>
      <c r="O168" s="13"/>
    </row>
    <row r="169" spans="1:15" ht="17.25" customHeight="1">
      <c r="A169" s="31"/>
      <c r="B169" s="32"/>
      <c r="C169" s="35"/>
      <c r="D169" s="32"/>
      <c r="E169" s="38"/>
      <c r="F169" s="32"/>
      <c r="G169" s="37"/>
      <c r="H169" s="6">
        <v>2019</v>
      </c>
      <c r="I169" s="12">
        <f>SUM(J169:L169)</f>
        <v>3.7450000000000001</v>
      </c>
      <c r="J169" s="1">
        <v>2.7290000000000001</v>
      </c>
      <c r="K169" s="1">
        <v>1.016</v>
      </c>
      <c r="L169" s="1"/>
      <c r="M169" s="1"/>
      <c r="N169" s="2"/>
      <c r="O169" s="2"/>
    </row>
    <row r="170" spans="1:15" ht="17.25" customHeight="1">
      <c r="A170" s="31"/>
      <c r="B170" s="32"/>
      <c r="C170" s="35"/>
      <c r="D170" s="32"/>
      <c r="E170" s="38"/>
      <c r="F170" s="32"/>
      <c r="G170" s="37"/>
      <c r="H170" s="6">
        <v>2020</v>
      </c>
      <c r="I170" s="12">
        <f t="shared" ref="I170:I175" si="44">SUM(J170:L170)</f>
        <v>0.27839999999999998</v>
      </c>
      <c r="J170" s="1"/>
      <c r="K170" s="1">
        <v>0.27839999999999998</v>
      </c>
      <c r="L170" s="1"/>
      <c r="M170" s="1"/>
      <c r="N170" s="2"/>
      <c r="O170" s="2"/>
    </row>
    <row r="171" spans="1:15" ht="17.25" customHeight="1">
      <c r="A171" s="31"/>
      <c r="B171" s="32"/>
      <c r="C171" s="35"/>
      <c r="D171" s="32"/>
      <c r="E171" s="38"/>
      <c r="F171" s="32"/>
      <c r="G171" s="37"/>
      <c r="H171" s="6">
        <v>2021</v>
      </c>
      <c r="I171" s="12">
        <f t="shared" si="44"/>
        <v>0.17130000000000001</v>
      </c>
      <c r="J171" s="1"/>
      <c r="K171" s="1">
        <v>0.17130000000000001</v>
      </c>
      <c r="L171" s="1"/>
      <c r="M171" s="1"/>
      <c r="N171" s="2"/>
      <c r="O171" s="2"/>
    </row>
    <row r="172" spans="1:15" ht="17.25" customHeight="1">
      <c r="A172" s="31"/>
      <c r="B172" s="32"/>
      <c r="C172" s="35"/>
      <c r="D172" s="32"/>
      <c r="E172" s="38"/>
      <c r="F172" s="32"/>
      <c r="G172" s="37"/>
      <c r="H172" s="6">
        <v>2022</v>
      </c>
      <c r="I172" s="12">
        <f t="shared" si="44"/>
        <v>2.07E-2</v>
      </c>
      <c r="J172" s="1"/>
      <c r="K172" s="1">
        <v>2.07E-2</v>
      </c>
      <c r="L172" s="1"/>
      <c r="M172" s="1"/>
      <c r="N172" s="2"/>
      <c r="O172" s="2"/>
    </row>
    <row r="173" spans="1:15" ht="17.25" customHeight="1">
      <c r="A173" s="31"/>
      <c r="B173" s="32"/>
      <c r="C173" s="35"/>
      <c r="D173" s="32"/>
      <c r="E173" s="38"/>
      <c r="F173" s="32"/>
      <c r="G173" s="37"/>
      <c r="H173" s="6">
        <v>2023</v>
      </c>
      <c r="I173" s="12">
        <f t="shared" si="44"/>
        <v>0</v>
      </c>
      <c r="J173" s="1"/>
      <c r="K173" s="1"/>
      <c r="L173" s="1"/>
      <c r="M173" s="1"/>
      <c r="N173" s="2"/>
      <c r="O173" s="2"/>
    </row>
    <row r="174" spans="1:15" ht="17.25" customHeight="1">
      <c r="A174" s="31"/>
      <c r="B174" s="32"/>
      <c r="C174" s="35"/>
      <c r="D174" s="32"/>
      <c r="E174" s="38"/>
      <c r="F174" s="32"/>
      <c r="G174" s="37"/>
      <c r="H174" s="6">
        <v>2024</v>
      </c>
      <c r="I174" s="12">
        <f t="shared" si="44"/>
        <v>0</v>
      </c>
      <c r="J174" s="1"/>
      <c r="K174" s="1"/>
      <c r="L174" s="1"/>
      <c r="M174" s="1"/>
      <c r="N174" s="2"/>
      <c r="O174" s="2"/>
    </row>
    <row r="175" spans="1:15" ht="17.25" customHeight="1">
      <c r="A175" s="31"/>
      <c r="B175" s="32"/>
      <c r="C175" s="36"/>
      <c r="D175" s="32"/>
      <c r="E175" s="38"/>
      <c r="F175" s="32"/>
      <c r="G175" s="37"/>
      <c r="H175" s="6">
        <v>2025</v>
      </c>
      <c r="I175" s="12">
        <f t="shared" si="44"/>
        <v>0</v>
      </c>
      <c r="J175" s="1"/>
      <c r="K175" s="1"/>
      <c r="L175" s="1"/>
      <c r="M175" s="1"/>
      <c r="N175" s="2"/>
      <c r="O175" s="2"/>
    </row>
    <row r="176" spans="1:15">
      <c r="A176" s="31" t="s">
        <v>15</v>
      </c>
      <c r="B176" s="32" t="s">
        <v>75</v>
      </c>
      <c r="C176" s="34" t="s">
        <v>76</v>
      </c>
      <c r="D176" s="32" t="s">
        <v>77</v>
      </c>
      <c r="E176" s="32" t="s">
        <v>77</v>
      </c>
      <c r="F176" s="32" t="s">
        <v>74</v>
      </c>
      <c r="G176" s="37" t="s">
        <v>78</v>
      </c>
      <c r="H176" s="6" t="s">
        <v>12</v>
      </c>
      <c r="I176" s="12">
        <f>SUM(I177:I183)</f>
        <v>0.38190000000000002</v>
      </c>
      <c r="J176" s="12">
        <f t="shared" ref="J176:N176" si="45">SUM(J177:J183)</f>
        <v>0</v>
      </c>
      <c r="K176" s="12">
        <f t="shared" si="45"/>
        <v>0.38190000000000002</v>
      </c>
      <c r="L176" s="12">
        <f t="shared" si="45"/>
        <v>0</v>
      </c>
      <c r="M176" s="12">
        <f t="shared" si="45"/>
        <v>0</v>
      </c>
      <c r="N176" s="13">
        <f t="shared" si="45"/>
        <v>0</v>
      </c>
      <c r="O176" s="13"/>
    </row>
    <row r="177" spans="1:15">
      <c r="A177" s="31"/>
      <c r="B177" s="33"/>
      <c r="C177" s="35"/>
      <c r="D177" s="32"/>
      <c r="E177" s="32"/>
      <c r="F177" s="32"/>
      <c r="G177" s="37"/>
      <c r="H177" s="6">
        <v>2019</v>
      </c>
      <c r="I177" s="12">
        <f>SUM(J177:L177)</f>
        <v>0.16239999999999999</v>
      </c>
      <c r="J177" s="1"/>
      <c r="K177" s="1">
        <v>0.16239999999999999</v>
      </c>
      <c r="L177" s="1"/>
      <c r="M177" s="1"/>
      <c r="N177" s="2"/>
      <c r="O177" s="2"/>
    </row>
    <row r="178" spans="1:15">
      <c r="A178" s="31"/>
      <c r="B178" s="33"/>
      <c r="C178" s="35"/>
      <c r="D178" s="32"/>
      <c r="E178" s="32"/>
      <c r="F178" s="32"/>
      <c r="G178" s="37"/>
      <c r="H178" s="6">
        <v>2020</v>
      </c>
      <c r="I178" s="12">
        <f t="shared" ref="I178:I183" si="46">SUM(J178:L178)</f>
        <v>0.2195</v>
      </c>
      <c r="J178" s="1"/>
      <c r="K178" s="1">
        <v>0.2195</v>
      </c>
      <c r="L178" s="1"/>
      <c r="M178" s="1"/>
      <c r="N178" s="2"/>
      <c r="O178" s="2"/>
    </row>
    <row r="179" spans="1:15">
      <c r="A179" s="31"/>
      <c r="B179" s="33"/>
      <c r="C179" s="35"/>
      <c r="D179" s="32"/>
      <c r="E179" s="32"/>
      <c r="F179" s="32"/>
      <c r="G179" s="37"/>
      <c r="H179" s="6">
        <v>2021</v>
      </c>
      <c r="I179" s="12">
        <f t="shared" si="46"/>
        <v>0</v>
      </c>
      <c r="J179" s="1"/>
      <c r="K179" s="1"/>
      <c r="L179" s="1"/>
      <c r="M179" s="1"/>
      <c r="N179" s="2"/>
      <c r="O179" s="2"/>
    </row>
    <row r="180" spans="1:15">
      <c r="A180" s="31"/>
      <c r="B180" s="33"/>
      <c r="C180" s="35"/>
      <c r="D180" s="32"/>
      <c r="E180" s="32"/>
      <c r="F180" s="32"/>
      <c r="G180" s="37"/>
      <c r="H180" s="6">
        <v>2022</v>
      </c>
      <c r="I180" s="12">
        <f t="shared" si="46"/>
        <v>0</v>
      </c>
      <c r="J180" s="1"/>
      <c r="K180" s="1"/>
      <c r="L180" s="1"/>
      <c r="M180" s="1"/>
      <c r="N180" s="2"/>
      <c r="O180" s="2"/>
    </row>
    <row r="181" spans="1:15">
      <c r="A181" s="31"/>
      <c r="B181" s="33"/>
      <c r="C181" s="35"/>
      <c r="D181" s="32"/>
      <c r="E181" s="32"/>
      <c r="F181" s="32"/>
      <c r="G181" s="37"/>
      <c r="H181" s="6">
        <v>2023</v>
      </c>
      <c r="I181" s="12">
        <f t="shared" si="46"/>
        <v>0</v>
      </c>
      <c r="J181" s="1"/>
      <c r="K181" s="1"/>
      <c r="L181" s="1"/>
      <c r="M181" s="1"/>
      <c r="N181" s="2"/>
      <c r="O181" s="2"/>
    </row>
    <row r="182" spans="1:15">
      <c r="A182" s="31"/>
      <c r="B182" s="33"/>
      <c r="C182" s="35"/>
      <c r="D182" s="32"/>
      <c r="E182" s="32"/>
      <c r="F182" s="32"/>
      <c r="G182" s="37"/>
      <c r="H182" s="6">
        <v>2024</v>
      </c>
      <c r="I182" s="12">
        <f t="shared" si="46"/>
        <v>0</v>
      </c>
      <c r="J182" s="1"/>
      <c r="K182" s="1"/>
      <c r="L182" s="1"/>
      <c r="M182" s="1"/>
      <c r="N182" s="2"/>
      <c r="O182" s="2"/>
    </row>
    <row r="183" spans="1:15">
      <c r="A183" s="31"/>
      <c r="B183" s="33"/>
      <c r="C183" s="36"/>
      <c r="D183" s="32"/>
      <c r="E183" s="32"/>
      <c r="F183" s="32"/>
      <c r="G183" s="37"/>
      <c r="H183" s="6">
        <v>2025</v>
      </c>
      <c r="I183" s="12">
        <f t="shared" si="46"/>
        <v>0</v>
      </c>
      <c r="J183" s="1"/>
      <c r="K183" s="1"/>
      <c r="L183" s="1"/>
      <c r="M183" s="1"/>
      <c r="N183" s="2"/>
      <c r="O183" s="2"/>
    </row>
    <row r="184" spans="1:15">
      <c r="A184" s="31" t="s">
        <v>35</v>
      </c>
      <c r="B184" s="32" t="s">
        <v>79</v>
      </c>
      <c r="C184" s="34" t="s">
        <v>80</v>
      </c>
      <c r="D184" s="32" t="s">
        <v>71</v>
      </c>
      <c r="E184" s="38" t="s">
        <v>221</v>
      </c>
      <c r="F184" s="32" t="s">
        <v>74</v>
      </c>
      <c r="G184" s="37" t="s">
        <v>38</v>
      </c>
      <c r="H184" s="6" t="s">
        <v>12</v>
      </c>
      <c r="I184" s="12">
        <f>SUM(I185:I191)</f>
        <v>4.8117999999999999</v>
      </c>
      <c r="J184" s="12">
        <f t="shared" ref="J184:N184" si="47">SUM(J185:J191)</f>
        <v>3.5547</v>
      </c>
      <c r="K184" s="12">
        <f t="shared" si="47"/>
        <v>1.2571000000000001</v>
      </c>
      <c r="L184" s="12">
        <f t="shared" si="47"/>
        <v>0</v>
      </c>
      <c r="M184" s="12">
        <f t="shared" si="47"/>
        <v>0</v>
      </c>
      <c r="N184" s="13">
        <f t="shared" si="47"/>
        <v>0</v>
      </c>
      <c r="O184" s="13"/>
    </row>
    <row r="185" spans="1:15">
      <c r="A185" s="31"/>
      <c r="B185" s="33"/>
      <c r="C185" s="35"/>
      <c r="D185" s="32"/>
      <c r="E185" s="38"/>
      <c r="F185" s="32"/>
      <c r="G185" s="37"/>
      <c r="H185" s="6">
        <v>2019</v>
      </c>
      <c r="I185" s="12">
        <f>SUM(J185:L185)</f>
        <v>0</v>
      </c>
      <c r="J185" s="1"/>
      <c r="K185" s="1"/>
      <c r="L185" s="1"/>
      <c r="M185" s="1"/>
      <c r="N185" s="2"/>
      <c r="O185" s="2"/>
    </row>
    <row r="186" spans="1:15">
      <c r="A186" s="31"/>
      <c r="B186" s="33"/>
      <c r="C186" s="35"/>
      <c r="D186" s="32"/>
      <c r="E186" s="38"/>
      <c r="F186" s="32"/>
      <c r="G186" s="37"/>
      <c r="H186" s="6">
        <v>2020</v>
      </c>
      <c r="I186" s="12">
        <f t="shared" ref="I186:I191" si="48">SUM(J186:L186)</f>
        <v>4.8025000000000002</v>
      </c>
      <c r="J186" s="1">
        <v>3.5547</v>
      </c>
      <c r="K186" s="1">
        <v>1.2478</v>
      </c>
      <c r="L186" s="1"/>
      <c r="M186" s="1"/>
      <c r="N186" s="2"/>
      <c r="O186" s="2"/>
    </row>
    <row r="187" spans="1:15">
      <c r="A187" s="31"/>
      <c r="B187" s="33"/>
      <c r="C187" s="35"/>
      <c r="D187" s="32"/>
      <c r="E187" s="38"/>
      <c r="F187" s="32"/>
      <c r="G187" s="37"/>
      <c r="H187" s="6">
        <v>2021</v>
      </c>
      <c r="I187" s="12">
        <f t="shared" si="48"/>
        <v>9.2999999999999992E-3</v>
      </c>
      <c r="J187" s="1"/>
      <c r="K187" s="1">
        <v>9.2999999999999992E-3</v>
      </c>
      <c r="L187" s="1"/>
      <c r="M187" s="1"/>
      <c r="N187" s="2"/>
      <c r="O187" s="2"/>
    </row>
    <row r="188" spans="1:15">
      <c r="A188" s="31"/>
      <c r="B188" s="33"/>
      <c r="C188" s="35"/>
      <c r="D188" s="32"/>
      <c r="E188" s="38"/>
      <c r="F188" s="32"/>
      <c r="G188" s="37"/>
      <c r="H188" s="6">
        <v>2022</v>
      </c>
      <c r="I188" s="12">
        <f t="shared" si="48"/>
        <v>0</v>
      </c>
      <c r="J188" s="1"/>
      <c r="K188" s="1"/>
      <c r="L188" s="1"/>
      <c r="M188" s="1"/>
      <c r="N188" s="2"/>
      <c r="O188" s="2"/>
    </row>
    <row r="189" spans="1:15">
      <c r="A189" s="31"/>
      <c r="B189" s="33"/>
      <c r="C189" s="35"/>
      <c r="D189" s="32"/>
      <c r="E189" s="38"/>
      <c r="F189" s="32"/>
      <c r="G189" s="37"/>
      <c r="H189" s="6">
        <v>2023</v>
      </c>
      <c r="I189" s="12">
        <f t="shared" si="48"/>
        <v>0</v>
      </c>
      <c r="J189" s="1"/>
      <c r="K189" s="1"/>
      <c r="L189" s="1"/>
      <c r="M189" s="1"/>
      <c r="N189" s="2"/>
      <c r="O189" s="2"/>
    </row>
    <row r="190" spans="1:15">
      <c r="A190" s="31"/>
      <c r="B190" s="33"/>
      <c r="C190" s="35"/>
      <c r="D190" s="32"/>
      <c r="E190" s="38"/>
      <c r="F190" s="32"/>
      <c r="G190" s="37"/>
      <c r="H190" s="6">
        <v>2024</v>
      </c>
      <c r="I190" s="12">
        <f t="shared" si="48"/>
        <v>0</v>
      </c>
      <c r="J190" s="1"/>
      <c r="K190" s="1"/>
      <c r="L190" s="1"/>
      <c r="M190" s="1"/>
      <c r="N190" s="2"/>
      <c r="O190" s="2"/>
    </row>
    <row r="191" spans="1:15">
      <c r="A191" s="31"/>
      <c r="B191" s="33"/>
      <c r="C191" s="36"/>
      <c r="D191" s="32"/>
      <c r="E191" s="38"/>
      <c r="F191" s="32"/>
      <c r="G191" s="37"/>
      <c r="H191" s="6">
        <v>2025</v>
      </c>
      <c r="I191" s="12">
        <f t="shared" si="48"/>
        <v>0</v>
      </c>
      <c r="J191" s="1"/>
      <c r="K191" s="1"/>
      <c r="L191" s="1"/>
      <c r="M191" s="1"/>
      <c r="N191" s="2"/>
      <c r="O191" s="2"/>
    </row>
    <row r="192" spans="1:15" ht="23.25" customHeight="1">
      <c r="A192" s="31" t="s">
        <v>39</v>
      </c>
      <c r="B192" s="32" t="s">
        <v>215</v>
      </c>
      <c r="C192" s="34" t="s">
        <v>45</v>
      </c>
      <c r="D192" s="32" t="s">
        <v>71</v>
      </c>
      <c r="E192" s="38" t="s">
        <v>216</v>
      </c>
      <c r="F192" s="32" t="s">
        <v>74</v>
      </c>
      <c r="G192" s="37" t="s">
        <v>32</v>
      </c>
      <c r="H192" s="6" t="s">
        <v>12</v>
      </c>
      <c r="I192" s="12">
        <f>SUM(I193:I199)</f>
        <v>21.709900000000001</v>
      </c>
      <c r="J192" s="12">
        <f t="shared" ref="J192:N192" si="49">SUM(J193:J199)</f>
        <v>17.367599999999999</v>
      </c>
      <c r="K192" s="12">
        <f t="shared" si="49"/>
        <v>4.3422999999999998</v>
      </c>
      <c r="L192" s="12">
        <f t="shared" si="49"/>
        <v>0</v>
      </c>
      <c r="M192" s="12">
        <f t="shared" si="49"/>
        <v>0</v>
      </c>
      <c r="N192" s="13">
        <f t="shared" si="49"/>
        <v>0</v>
      </c>
      <c r="O192" s="13"/>
    </row>
    <row r="193" spans="1:15" ht="23.25" customHeight="1">
      <c r="A193" s="31"/>
      <c r="B193" s="33"/>
      <c r="C193" s="35"/>
      <c r="D193" s="32"/>
      <c r="E193" s="38"/>
      <c r="F193" s="32"/>
      <c r="G193" s="37"/>
      <c r="H193" s="6">
        <v>2019</v>
      </c>
      <c r="I193" s="12">
        <f>SUM(J193:L193)</f>
        <v>0</v>
      </c>
      <c r="J193" s="1"/>
      <c r="K193" s="1"/>
      <c r="L193" s="1"/>
      <c r="M193" s="1"/>
      <c r="N193" s="2"/>
      <c r="O193" s="2"/>
    </row>
    <row r="194" spans="1:15" ht="23.25" customHeight="1">
      <c r="A194" s="31"/>
      <c r="B194" s="33"/>
      <c r="C194" s="35"/>
      <c r="D194" s="32"/>
      <c r="E194" s="38"/>
      <c r="F194" s="32"/>
      <c r="G194" s="37"/>
      <c r="H194" s="6">
        <v>2020</v>
      </c>
      <c r="I194" s="12">
        <f t="shared" ref="I194:I199" si="50">SUM(J194:L194)</f>
        <v>0</v>
      </c>
      <c r="J194" s="1"/>
      <c r="K194" s="1"/>
      <c r="L194" s="1"/>
      <c r="M194" s="1"/>
      <c r="N194" s="2"/>
      <c r="O194" s="2"/>
    </row>
    <row r="195" spans="1:15" ht="23.25" customHeight="1">
      <c r="A195" s="31"/>
      <c r="B195" s="33"/>
      <c r="C195" s="35"/>
      <c r="D195" s="32"/>
      <c r="E195" s="38"/>
      <c r="F195" s="32"/>
      <c r="G195" s="37"/>
      <c r="H195" s="6">
        <v>2021</v>
      </c>
      <c r="I195" s="12">
        <f t="shared" si="50"/>
        <v>14.8514</v>
      </c>
      <c r="J195" s="1">
        <v>11.8811</v>
      </c>
      <c r="K195" s="1">
        <v>2.9702999999999999</v>
      </c>
      <c r="L195" s="1"/>
      <c r="M195" s="1"/>
      <c r="N195" s="2"/>
      <c r="O195" s="2"/>
    </row>
    <row r="196" spans="1:15" ht="23.25" customHeight="1">
      <c r="A196" s="31"/>
      <c r="B196" s="33"/>
      <c r="C196" s="35"/>
      <c r="D196" s="32"/>
      <c r="E196" s="38"/>
      <c r="F196" s="32"/>
      <c r="G196" s="37"/>
      <c r="H196" s="6">
        <v>2022</v>
      </c>
      <c r="I196" s="12">
        <f t="shared" si="50"/>
        <v>6.8585000000000003</v>
      </c>
      <c r="J196" s="1">
        <v>5.4865000000000004</v>
      </c>
      <c r="K196" s="1">
        <v>1.3720000000000001</v>
      </c>
      <c r="L196" s="1"/>
      <c r="M196" s="1"/>
      <c r="N196" s="2"/>
      <c r="O196" s="2"/>
    </row>
    <row r="197" spans="1:15" ht="23.25" customHeight="1">
      <c r="A197" s="31"/>
      <c r="B197" s="33"/>
      <c r="C197" s="35"/>
      <c r="D197" s="32"/>
      <c r="E197" s="38"/>
      <c r="F197" s="32"/>
      <c r="G197" s="37"/>
      <c r="H197" s="6">
        <v>2023</v>
      </c>
      <c r="I197" s="12">
        <f t="shared" si="50"/>
        <v>0</v>
      </c>
      <c r="J197" s="1"/>
      <c r="K197" s="1"/>
      <c r="L197" s="1"/>
      <c r="M197" s="1"/>
      <c r="N197" s="2"/>
      <c r="O197" s="2"/>
    </row>
    <row r="198" spans="1:15" ht="23.25" customHeight="1">
      <c r="A198" s="31"/>
      <c r="B198" s="33"/>
      <c r="C198" s="35"/>
      <c r="D198" s="32"/>
      <c r="E198" s="38"/>
      <c r="F198" s="32"/>
      <c r="G198" s="37"/>
      <c r="H198" s="6">
        <v>2024</v>
      </c>
      <c r="I198" s="12">
        <f t="shared" si="50"/>
        <v>0</v>
      </c>
      <c r="J198" s="1"/>
      <c r="K198" s="1"/>
      <c r="L198" s="1"/>
      <c r="M198" s="1"/>
      <c r="N198" s="2"/>
      <c r="O198" s="2"/>
    </row>
    <row r="199" spans="1:15" ht="23.25" customHeight="1">
      <c r="A199" s="31"/>
      <c r="B199" s="33"/>
      <c r="C199" s="36"/>
      <c r="D199" s="32"/>
      <c r="E199" s="38"/>
      <c r="F199" s="32"/>
      <c r="G199" s="37"/>
      <c r="H199" s="6">
        <v>2025</v>
      </c>
      <c r="I199" s="12">
        <f t="shared" si="50"/>
        <v>0</v>
      </c>
      <c r="J199" s="1"/>
      <c r="K199" s="1"/>
      <c r="L199" s="1"/>
      <c r="M199" s="1"/>
      <c r="N199" s="2"/>
      <c r="O199" s="2"/>
    </row>
    <row r="200" spans="1:15">
      <c r="A200" s="31" t="s">
        <v>40</v>
      </c>
      <c r="B200" s="32" t="s">
        <v>81</v>
      </c>
      <c r="C200" s="34" t="s">
        <v>65</v>
      </c>
      <c r="D200" s="32" t="s">
        <v>77</v>
      </c>
      <c r="E200" s="32" t="s">
        <v>77</v>
      </c>
      <c r="F200" s="32" t="s">
        <v>74</v>
      </c>
      <c r="G200" s="37">
        <v>2021</v>
      </c>
      <c r="H200" s="6" t="s">
        <v>12</v>
      </c>
      <c r="I200" s="12">
        <f>SUM(I201:I207)</f>
        <v>0.15820000000000001</v>
      </c>
      <c r="J200" s="12">
        <f t="shared" ref="J200:N200" si="51">SUM(J201:J207)</f>
        <v>0</v>
      </c>
      <c r="K200" s="12">
        <f t="shared" si="51"/>
        <v>0.15820000000000001</v>
      </c>
      <c r="L200" s="12">
        <f t="shared" si="51"/>
        <v>0</v>
      </c>
      <c r="M200" s="12">
        <f t="shared" si="51"/>
        <v>0</v>
      </c>
      <c r="N200" s="13">
        <f t="shared" si="51"/>
        <v>0</v>
      </c>
      <c r="O200" s="13"/>
    </row>
    <row r="201" spans="1:15">
      <c r="A201" s="31"/>
      <c r="B201" s="33"/>
      <c r="C201" s="35"/>
      <c r="D201" s="32"/>
      <c r="E201" s="32"/>
      <c r="F201" s="32"/>
      <c r="G201" s="37"/>
      <c r="H201" s="6">
        <v>2019</v>
      </c>
      <c r="I201" s="12">
        <f>SUM(J201:L201)</f>
        <v>0</v>
      </c>
      <c r="J201" s="1"/>
      <c r="K201" s="1"/>
      <c r="L201" s="1"/>
      <c r="M201" s="1"/>
      <c r="N201" s="2"/>
      <c r="O201" s="2"/>
    </row>
    <row r="202" spans="1:15">
      <c r="A202" s="31"/>
      <c r="B202" s="33"/>
      <c r="C202" s="35"/>
      <c r="D202" s="32"/>
      <c r="E202" s="32"/>
      <c r="F202" s="32"/>
      <c r="G202" s="37"/>
      <c r="H202" s="6">
        <v>2020</v>
      </c>
      <c r="I202" s="12">
        <f t="shared" ref="I202:I207" si="52">SUM(J202:L202)</f>
        <v>0</v>
      </c>
      <c r="J202" s="1"/>
      <c r="K202" s="1"/>
      <c r="L202" s="1"/>
      <c r="M202" s="1"/>
      <c r="N202" s="2"/>
      <c r="O202" s="2"/>
    </row>
    <row r="203" spans="1:15">
      <c r="A203" s="31"/>
      <c r="B203" s="33"/>
      <c r="C203" s="35"/>
      <c r="D203" s="32"/>
      <c r="E203" s="32"/>
      <c r="F203" s="32"/>
      <c r="G203" s="37"/>
      <c r="H203" s="6">
        <v>2021</v>
      </c>
      <c r="I203" s="12">
        <f t="shared" si="52"/>
        <v>0.15820000000000001</v>
      </c>
      <c r="J203" s="1"/>
      <c r="K203" s="1">
        <v>0.15820000000000001</v>
      </c>
      <c r="L203" s="1"/>
      <c r="M203" s="1"/>
      <c r="N203" s="2"/>
      <c r="O203" s="2"/>
    </row>
    <row r="204" spans="1:15">
      <c r="A204" s="31"/>
      <c r="B204" s="33"/>
      <c r="C204" s="35"/>
      <c r="D204" s="32"/>
      <c r="E204" s="32"/>
      <c r="F204" s="32"/>
      <c r="G204" s="37"/>
      <c r="H204" s="6">
        <v>2022</v>
      </c>
      <c r="I204" s="12">
        <f t="shared" si="52"/>
        <v>0</v>
      </c>
      <c r="J204" s="1"/>
      <c r="K204" s="1"/>
      <c r="L204" s="1"/>
      <c r="M204" s="1"/>
      <c r="N204" s="2"/>
      <c r="O204" s="2"/>
    </row>
    <row r="205" spans="1:15">
      <c r="A205" s="31"/>
      <c r="B205" s="33"/>
      <c r="C205" s="35"/>
      <c r="D205" s="32"/>
      <c r="E205" s="32"/>
      <c r="F205" s="32"/>
      <c r="G205" s="37"/>
      <c r="H205" s="6">
        <v>2023</v>
      </c>
      <c r="I205" s="12">
        <f t="shared" si="52"/>
        <v>0</v>
      </c>
      <c r="J205" s="1"/>
      <c r="K205" s="1"/>
      <c r="L205" s="1"/>
      <c r="M205" s="1"/>
      <c r="N205" s="2"/>
      <c r="O205" s="2"/>
    </row>
    <row r="206" spans="1:15">
      <c r="A206" s="31"/>
      <c r="B206" s="33"/>
      <c r="C206" s="35"/>
      <c r="D206" s="32"/>
      <c r="E206" s="32"/>
      <c r="F206" s="32"/>
      <c r="G206" s="37"/>
      <c r="H206" s="6">
        <v>2024</v>
      </c>
      <c r="I206" s="12">
        <f t="shared" si="52"/>
        <v>0</v>
      </c>
      <c r="J206" s="1"/>
      <c r="K206" s="1"/>
      <c r="L206" s="1"/>
      <c r="M206" s="1"/>
      <c r="N206" s="2"/>
      <c r="O206" s="2"/>
    </row>
    <row r="207" spans="1:15">
      <c r="A207" s="31"/>
      <c r="B207" s="33"/>
      <c r="C207" s="36"/>
      <c r="D207" s="32"/>
      <c r="E207" s="32"/>
      <c r="F207" s="32"/>
      <c r="G207" s="37"/>
      <c r="H207" s="6">
        <v>2025</v>
      </c>
      <c r="I207" s="12">
        <f t="shared" si="52"/>
        <v>0</v>
      </c>
      <c r="J207" s="1"/>
      <c r="K207" s="1"/>
      <c r="L207" s="1"/>
      <c r="M207" s="1"/>
      <c r="N207" s="2"/>
      <c r="O207" s="2"/>
    </row>
    <row r="208" spans="1:15">
      <c r="A208" s="31" t="s">
        <v>43</v>
      </c>
      <c r="B208" s="32" t="s">
        <v>82</v>
      </c>
      <c r="C208" s="34" t="s">
        <v>83</v>
      </c>
      <c r="D208" s="32" t="s">
        <v>77</v>
      </c>
      <c r="E208" s="32" t="s">
        <v>77</v>
      </c>
      <c r="F208" s="32" t="s">
        <v>74</v>
      </c>
      <c r="G208" s="37">
        <v>2021</v>
      </c>
      <c r="H208" s="6" t="s">
        <v>12</v>
      </c>
      <c r="I208" s="12">
        <f>SUM(I209:I215)</f>
        <v>0.11609999999999999</v>
      </c>
      <c r="J208" s="12">
        <f t="shared" ref="J208:N208" si="53">SUM(J209:J215)</f>
        <v>0</v>
      </c>
      <c r="K208" s="12">
        <f t="shared" si="53"/>
        <v>0.11609999999999999</v>
      </c>
      <c r="L208" s="12">
        <f t="shared" si="53"/>
        <v>0</v>
      </c>
      <c r="M208" s="12">
        <f t="shared" si="53"/>
        <v>0</v>
      </c>
      <c r="N208" s="13">
        <f t="shared" si="53"/>
        <v>0</v>
      </c>
      <c r="O208" s="13"/>
    </row>
    <row r="209" spans="1:15">
      <c r="A209" s="31"/>
      <c r="B209" s="33"/>
      <c r="C209" s="35"/>
      <c r="D209" s="32"/>
      <c r="E209" s="32"/>
      <c r="F209" s="32"/>
      <c r="G209" s="37"/>
      <c r="H209" s="6">
        <v>2019</v>
      </c>
      <c r="I209" s="12">
        <f>SUM(J209:L209)</f>
        <v>0</v>
      </c>
      <c r="J209" s="1"/>
      <c r="K209" s="1"/>
      <c r="L209" s="1"/>
      <c r="M209" s="1"/>
      <c r="N209" s="2"/>
      <c r="O209" s="2"/>
    </row>
    <row r="210" spans="1:15">
      <c r="A210" s="31"/>
      <c r="B210" s="33"/>
      <c r="C210" s="35"/>
      <c r="D210" s="32"/>
      <c r="E210" s="32"/>
      <c r="F210" s="32"/>
      <c r="G210" s="37"/>
      <c r="H210" s="6">
        <v>2020</v>
      </c>
      <c r="I210" s="12">
        <f t="shared" ref="I210:I215" si="54">SUM(J210:L210)</f>
        <v>0</v>
      </c>
      <c r="J210" s="1"/>
      <c r="K210" s="1"/>
      <c r="L210" s="1"/>
      <c r="M210" s="1"/>
      <c r="N210" s="2"/>
      <c r="O210" s="2"/>
    </row>
    <row r="211" spans="1:15">
      <c r="A211" s="31"/>
      <c r="B211" s="33"/>
      <c r="C211" s="35"/>
      <c r="D211" s="32"/>
      <c r="E211" s="32"/>
      <c r="F211" s="32"/>
      <c r="G211" s="37"/>
      <c r="H211" s="6">
        <v>2021</v>
      </c>
      <c r="I211" s="12">
        <f t="shared" si="54"/>
        <v>0.11609999999999999</v>
      </c>
      <c r="J211" s="1"/>
      <c r="K211" s="1">
        <v>0.11609999999999999</v>
      </c>
      <c r="L211" s="1"/>
      <c r="M211" s="1"/>
      <c r="N211" s="2"/>
      <c r="O211" s="2"/>
    </row>
    <row r="212" spans="1:15">
      <c r="A212" s="31"/>
      <c r="B212" s="33"/>
      <c r="C212" s="35"/>
      <c r="D212" s="32"/>
      <c r="E212" s="32"/>
      <c r="F212" s="32"/>
      <c r="G212" s="37"/>
      <c r="H212" s="6">
        <v>2022</v>
      </c>
      <c r="I212" s="12">
        <f t="shared" si="54"/>
        <v>0</v>
      </c>
      <c r="J212" s="1"/>
      <c r="K212" s="1"/>
      <c r="L212" s="1"/>
      <c r="M212" s="1"/>
      <c r="N212" s="2"/>
      <c r="O212" s="2"/>
    </row>
    <row r="213" spans="1:15">
      <c r="A213" s="31"/>
      <c r="B213" s="33"/>
      <c r="C213" s="35"/>
      <c r="D213" s="32"/>
      <c r="E213" s="32"/>
      <c r="F213" s="32"/>
      <c r="G213" s="37"/>
      <c r="H213" s="6">
        <v>2023</v>
      </c>
      <c r="I213" s="12">
        <f t="shared" si="54"/>
        <v>0</v>
      </c>
      <c r="J213" s="1"/>
      <c r="K213" s="1"/>
      <c r="L213" s="1"/>
      <c r="M213" s="1"/>
      <c r="N213" s="2"/>
      <c r="O213" s="2"/>
    </row>
    <row r="214" spans="1:15">
      <c r="A214" s="31"/>
      <c r="B214" s="33"/>
      <c r="C214" s="35"/>
      <c r="D214" s="32"/>
      <c r="E214" s="32"/>
      <c r="F214" s="32"/>
      <c r="G214" s="37"/>
      <c r="H214" s="6">
        <v>2024</v>
      </c>
      <c r="I214" s="12">
        <f t="shared" si="54"/>
        <v>0</v>
      </c>
      <c r="J214" s="1"/>
      <c r="K214" s="1"/>
      <c r="L214" s="1"/>
      <c r="M214" s="1"/>
      <c r="N214" s="2"/>
      <c r="O214" s="2"/>
    </row>
    <row r="215" spans="1:15">
      <c r="A215" s="31"/>
      <c r="B215" s="33"/>
      <c r="C215" s="36"/>
      <c r="D215" s="32"/>
      <c r="E215" s="32"/>
      <c r="F215" s="32"/>
      <c r="G215" s="37"/>
      <c r="H215" s="6">
        <v>2025</v>
      </c>
      <c r="I215" s="12">
        <f t="shared" si="54"/>
        <v>0</v>
      </c>
      <c r="J215" s="1"/>
      <c r="K215" s="1"/>
      <c r="L215" s="1"/>
      <c r="M215" s="1"/>
      <c r="N215" s="2"/>
      <c r="O215" s="2"/>
    </row>
    <row r="216" spans="1:15">
      <c r="A216" s="31" t="s">
        <v>46</v>
      </c>
      <c r="B216" s="32" t="s">
        <v>84</v>
      </c>
      <c r="C216" s="34" t="s">
        <v>85</v>
      </c>
      <c r="D216" s="32" t="s">
        <v>77</v>
      </c>
      <c r="E216" s="32" t="s">
        <v>77</v>
      </c>
      <c r="F216" s="32" t="s">
        <v>74</v>
      </c>
      <c r="G216" s="37">
        <v>2021</v>
      </c>
      <c r="H216" s="6" t="s">
        <v>12</v>
      </c>
      <c r="I216" s="12">
        <f>SUM(I217:I223)</f>
        <v>0.10440000000000001</v>
      </c>
      <c r="J216" s="12">
        <f t="shared" ref="J216:N216" si="55">SUM(J217:J223)</f>
        <v>0</v>
      </c>
      <c r="K216" s="12">
        <f t="shared" si="55"/>
        <v>0.10440000000000001</v>
      </c>
      <c r="L216" s="12">
        <f t="shared" si="55"/>
        <v>0</v>
      </c>
      <c r="M216" s="12">
        <f t="shared" si="55"/>
        <v>0</v>
      </c>
      <c r="N216" s="13">
        <f t="shared" si="55"/>
        <v>0</v>
      </c>
      <c r="O216" s="13"/>
    </row>
    <row r="217" spans="1:15">
      <c r="A217" s="31"/>
      <c r="B217" s="33"/>
      <c r="C217" s="35"/>
      <c r="D217" s="32"/>
      <c r="E217" s="32"/>
      <c r="F217" s="32"/>
      <c r="G217" s="37"/>
      <c r="H217" s="6">
        <v>2019</v>
      </c>
      <c r="I217" s="12">
        <f>SUM(J217:L217)</f>
        <v>0</v>
      </c>
      <c r="J217" s="1"/>
      <c r="K217" s="1"/>
      <c r="L217" s="1"/>
      <c r="M217" s="1"/>
      <c r="N217" s="2"/>
      <c r="O217" s="2"/>
    </row>
    <row r="218" spans="1:15">
      <c r="A218" s="31"/>
      <c r="B218" s="33"/>
      <c r="C218" s="35"/>
      <c r="D218" s="32"/>
      <c r="E218" s="32"/>
      <c r="F218" s="32"/>
      <c r="G218" s="37"/>
      <c r="H218" s="6">
        <v>2020</v>
      </c>
      <c r="I218" s="12">
        <f t="shared" ref="I218:I223" si="56">SUM(J218:L218)</f>
        <v>0</v>
      </c>
      <c r="J218" s="1"/>
      <c r="K218" s="1"/>
      <c r="L218" s="1"/>
      <c r="M218" s="1"/>
      <c r="N218" s="2"/>
      <c r="O218" s="2"/>
    </row>
    <row r="219" spans="1:15">
      <c r="A219" s="31"/>
      <c r="B219" s="33"/>
      <c r="C219" s="35"/>
      <c r="D219" s="32"/>
      <c r="E219" s="32"/>
      <c r="F219" s="32"/>
      <c r="G219" s="37"/>
      <c r="H219" s="6">
        <v>2021</v>
      </c>
      <c r="I219" s="12">
        <f t="shared" si="56"/>
        <v>0.10440000000000001</v>
      </c>
      <c r="J219" s="1"/>
      <c r="K219" s="1">
        <v>0.10440000000000001</v>
      </c>
      <c r="L219" s="1"/>
      <c r="M219" s="1"/>
      <c r="N219" s="2"/>
      <c r="O219" s="2"/>
    </row>
    <row r="220" spans="1:15">
      <c r="A220" s="31"/>
      <c r="B220" s="33"/>
      <c r="C220" s="35"/>
      <c r="D220" s="32"/>
      <c r="E220" s="32"/>
      <c r="F220" s="32"/>
      <c r="G220" s="37"/>
      <c r="H220" s="6">
        <v>2022</v>
      </c>
      <c r="I220" s="12">
        <f t="shared" si="56"/>
        <v>0</v>
      </c>
      <c r="J220" s="1"/>
      <c r="K220" s="1"/>
      <c r="L220" s="1"/>
      <c r="M220" s="1"/>
      <c r="N220" s="2"/>
      <c r="O220" s="2"/>
    </row>
    <row r="221" spans="1:15">
      <c r="A221" s="31"/>
      <c r="B221" s="33"/>
      <c r="C221" s="35"/>
      <c r="D221" s="32"/>
      <c r="E221" s="32"/>
      <c r="F221" s="32"/>
      <c r="G221" s="37"/>
      <c r="H221" s="6">
        <v>2023</v>
      </c>
      <c r="I221" s="12">
        <f t="shared" si="56"/>
        <v>0</v>
      </c>
      <c r="J221" s="1"/>
      <c r="K221" s="1"/>
      <c r="L221" s="1"/>
      <c r="M221" s="1"/>
      <c r="N221" s="2"/>
      <c r="O221" s="2"/>
    </row>
    <row r="222" spans="1:15">
      <c r="A222" s="31"/>
      <c r="B222" s="33"/>
      <c r="C222" s="35"/>
      <c r="D222" s="32"/>
      <c r="E222" s="32"/>
      <c r="F222" s="32"/>
      <c r="G222" s="37"/>
      <c r="H222" s="6">
        <v>2024</v>
      </c>
      <c r="I222" s="12">
        <f t="shared" si="56"/>
        <v>0</v>
      </c>
      <c r="J222" s="1"/>
      <c r="K222" s="1"/>
      <c r="L222" s="1"/>
      <c r="M222" s="1"/>
      <c r="N222" s="2"/>
      <c r="O222" s="2"/>
    </row>
    <row r="223" spans="1:15">
      <c r="A223" s="31"/>
      <c r="B223" s="33"/>
      <c r="C223" s="36"/>
      <c r="D223" s="32"/>
      <c r="E223" s="32"/>
      <c r="F223" s="32"/>
      <c r="G223" s="37"/>
      <c r="H223" s="6">
        <v>2025</v>
      </c>
      <c r="I223" s="12">
        <f t="shared" si="56"/>
        <v>0</v>
      </c>
      <c r="J223" s="1"/>
      <c r="K223" s="1"/>
      <c r="L223" s="1"/>
      <c r="M223" s="1"/>
      <c r="N223" s="2"/>
      <c r="O223" s="2"/>
    </row>
    <row r="224" spans="1:15">
      <c r="A224" s="31" t="s">
        <v>49</v>
      </c>
      <c r="B224" s="32" t="s">
        <v>86</v>
      </c>
      <c r="C224" s="34" t="s">
        <v>87</v>
      </c>
      <c r="D224" s="32" t="s">
        <v>77</v>
      </c>
      <c r="E224" s="32" t="s">
        <v>77</v>
      </c>
      <c r="F224" s="32" t="s">
        <v>74</v>
      </c>
      <c r="G224" s="37" t="s">
        <v>222</v>
      </c>
      <c r="H224" s="6" t="s">
        <v>12</v>
      </c>
      <c r="I224" s="12">
        <f>SUM(I225:I231)</f>
        <v>2.657</v>
      </c>
      <c r="J224" s="12">
        <f t="shared" ref="J224:N224" si="57">SUM(J225:J231)</f>
        <v>0</v>
      </c>
      <c r="K224" s="12">
        <f t="shared" si="57"/>
        <v>2.657</v>
      </c>
      <c r="L224" s="12">
        <f t="shared" si="57"/>
        <v>0</v>
      </c>
      <c r="M224" s="12">
        <f t="shared" si="57"/>
        <v>0</v>
      </c>
      <c r="N224" s="13">
        <f t="shared" si="57"/>
        <v>0</v>
      </c>
      <c r="O224" s="13"/>
    </row>
    <row r="225" spans="1:15">
      <c r="A225" s="31"/>
      <c r="B225" s="33"/>
      <c r="C225" s="35"/>
      <c r="D225" s="32"/>
      <c r="E225" s="32"/>
      <c r="F225" s="32"/>
      <c r="G225" s="37"/>
      <c r="H225" s="6">
        <v>2019</v>
      </c>
      <c r="I225" s="12">
        <f>SUM(J225:L225)</f>
        <v>7.0000000000000001E-3</v>
      </c>
      <c r="J225" s="1"/>
      <c r="K225" s="1">
        <v>7.0000000000000001E-3</v>
      </c>
      <c r="L225" s="1"/>
      <c r="M225" s="1"/>
      <c r="N225" s="2"/>
      <c r="O225" s="2"/>
    </row>
    <row r="226" spans="1:15">
      <c r="A226" s="31"/>
      <c r="B226" s="33"/>
      <c r="C226" s="35"/>
      <c r="D226" s="32"/>
      <c r="E226" s="32"/>
      <c r="F226" s="32"/>
      <c r="G226" s="37"/>
      <c r="H226" s="6">
        <v>2020</v>
      </c>
      <c r="I226" s="12">
        <f t="shared" ref="I226:I231" si="58">SUM(J226:L226)</f>
        <v>0</v>
      </c>
      <c r="J226" s="1"/>
      <c r="K226" s="1"/>
      <c r="L226" s="1"/>
      <c r="M226" s="1"/>
      <c r="N226" s="2"/>
      <c r="O226" s="2"/>
    </row>
    <row r="227" spans="1:15">
      <c r="A227" s="31"/>
      <c r="B227" s="33"/>
      <c r="C227" s="35"/>
      <c r="D227" s="32"/>
      <c r="E227" s="32"/>
      <c r="F227" s="32"/>
      <c r="G227" s="37"/>
      <c r="H227" s="6">
        <v>2021</v>
      </c>
      <c r="I227" s="12">
        <f t="shared" si="58"/>
        <v>1.06</v>
      </c>
      <c r="J227" s="1"/>
      <c r="K227" s="1">
        <v>1.06</v>
      </c>
      <c r="L227" s="1"/>
      <c r="M227" s="1"/>
      <c r="N227" s="2"/>
      <c r="O227" s="2"/>
    </row>
    <row r="228" spans="1:15">
      <c r="A228" s="31"/>
      <c r="B228" s="33"/>
      <c r="C228" s="35"/>
      <c r="D228" s="32"/>
      <c r="E228" s="32"/>
      <c r="F228" s="32"/>
      <c r="G228" s="37"/>
      <c r="H228" s="6">
        <v>2022</v>
      </c>
      <c r="I228" s="12">
        <f t="shared" si="58"/>
        <v>1.59</v>
      </c>
      <c r="J228" s="1"/>
      <c r="K228" s="1">
        <v>1.59</v>
      </c>
      <c r="L228" s="1"/>
      <c r="M228" s="1"/>
      <c r="N228" s="2"/>
      <c r="O228" s="2"/>
    </row>
    <row r="229" spans="1:15">
      <c r="A229" s="31"/>
      <c r="B229" s="33"/>
      <c r="C229" s="35"/>
      <c r="D229" s="32"/>
      <c r="E229" s="32"/>
      <c r="F229" s="32"/>
      <c r="G229" s="37"/>
      <c r="H229" s="6">
        <v>2023</v>
      </c>
      <c r="I229" s="12">
        <f t="shared" si="58"/>
        <v>0</v>
      </c>
      <c r="J229" s="1"/>
      <c r="K229" s="1"/>
      <c r="L229" s="1"/>
      <c r="M229" s="1"/>
      <c r="N229" s="2"/>
      <c r="O229" s="2"/>
    </row>
    <row r="230" spans="1:15">
      <c r="A230" s="31"/>
      <c r="B230" s="33"/>
      <c r="C230" s="35"/>
      <c r="D230" s="32"/>
      <c r="E230" s="32"/>
      <c r="F230" s="32"/>
      <c r="G230" s="37"/>
      <c r="H230" s="6">
        <v>2024</v>
      </c>
      <c r="I230" s="12">
        <f t="shared" si="58"/>
        <v>0</v>
      </c>
      <c r="J230" s="1"/>
      <c r="K230" s="1"/>
      <c r="L230" s="1"/>
      <c r="M230" s="1"/>
      <c r="N230" s="2"/>
      <c r="O230" s="2"/>
    </row>
    <row r="231" spans="1:15">
      <c r="A231" s="31"/>
      <c r="B231" s="33"/>
      <c r="C231" s="36"/>
      <c r="D231" s="32"/>
      <c r="E231" s="32"/>
      <c r="F231" s="32"/>
      <c r="G231" s="37"/>
      <c r="H231" s="6">
        <v>2025</v>
      </c>
      <c r="I231" s="12">
        <f t="shared" si="58"/>
        <v>0</v>
      </c>
      <c r="J231" s="1"/>
      <c r="K231" s="1"/>
      <c r="L231" s="1"/>
      <c r="M231" s="1"/>
      <c r="N231" s="2"/>
      <c r="O231" s="2"/>
    </row>
    <row r="232" spans="1:15">
      <c r="A232" s="31" t="s">
        <v>51</v>
      </c>
      <c r="B232" s="32" t="s">
        <v>88</v>
      </c>
      <c r="C232" s="34" t="s">
        <v>65</v>
      </c>
      <c r="D232" s="32" t="s">
        <v>66</v>
      </c>
      <c r="E232" s="32" t="s">
        <v>66</v>
      </c>
      <c r="F232" s="32" t="s">
        <v>89</v>
      </c>
      <c r="G232" s="37" t="s">
        <v>38</v>
      </c>
      <c r="H232" s="6" t="s">
        <v>12</v>
      </c>
      <c r="I232" s="12">
        <f>SUM(I233:I239)</f>
        <v>76.789999999999992</v>
      </c>
      <c r="J232" s="12">
        <f t="shared" ref="J232:N232" si="59">SUM(J233:J239)</f>
        <v>0</v>
      </c>
      <c r="K232" s="12">
        <f t="shared" si="59"/>
        <v>0</v>
      </c>
      <c r="L232" s="12">
        <f t="shared" si="59"/>
        <v>76.789999999999992</v>
      </c>
      <c r="M232" s="12">
        <f t="shared" si="59"/>
        <v>0</v>
      </c>
      <c r="N232" s="13">
        <f t="shared" si="59"/>
        <v>2</v>
      </c>
      <c r="O232" s="13"/>
    </row>
    <row r="233" spans="1:15">
      <c r="A233" s="31"/>
      <c r="B233" s="33"/>
      <c r="C233" s="35"/>
      <c r="D233" s="32"/>
      <c r="E233" s="32"/>
      <c r="F233" s="32"/>
      <c r="G233" s="37"/>
      <c r="H233" s="6">
        <v>2019</v>
      </c>
      <c r="I233" s="12">
        <f>SUM(J233:L233)</f>
        <v>0</v>
      </c>
      <c r="J233" s="1"/>
      <c r="K233" s="1"/>
      <c r="L233" s="1"/>
      <c r="M233" s="1"/>
      <c r="N233" s="2"/>
      <c r="O233" s="2"/>
    </row>
    <row r="234" spans="1:15">
      <c r="A234" s="31"/>
      <c r="B234" s="33"/>
      <c r="C234" s="35"/>
      <c r="D234" s="32"/>
      <c r="E234" s="32"/>
      <c r="F234" s="32"/>
      <c r="G234" s="37"/>
      <c r="H234" s="6">
        <v>2020</v>
      </c>
      <c r="I234" s="12">
        <f t="shared" ref="I234:I239" si="60">SUM(J234:L234)</f>
        <v>53.19</v>
      </c>
      <c r="J234" s="1"/>
      <c r="K234" s="1"/>
      <c r="L234" s="1">
        <v>53.19</v>
      </c>
      <c r="M234" s="1"/>
      <c r="N234" s="2"/>
      <c r="O234" s="2"/>
    </row>
    <row r="235" spans="1:15">
      <c r="A235" s="31"/>
      <c r="B235" s="33"/>
      <c r="C235" s="35"/>
      <c r="D235" s="32"/>
      <c r="E235" s="32"/>
      <c r="F235" s="32"/>
      <c r="G235" s="37"/>
      <c r="H235" s="6">
        <v>2021</v>
      </c>
      <c r="I235" s="12">
        <f t="shared" si="60"/>
        <v>23.6</v>
      </c>
      <c r="J235" s="1"/>
      <c r="K235" s="1"/>
      <c r="L235" s="1">
        <v>23.6</v>
      </c>
      <c r="M235" s="1"/>
      <c r="N235" s="2">
        <v>2</v>
      </c>
      <c r="O235" s="2">
        <v>45000</v>
      </c>
    </row>
    <row r="236" spans="1:15">
      <c r="A236" s="31"/>
      <c r="B236" s="33"/>
      <c r="C236" s="35"/>
      <c r="D236" s="32"/>
      <c r="E236" s="32"/>
      <c r="F236" s="32"/>
      <c r="G236" s="37"/>
      <c r="H236" s="6">
        <v>2022</v>
      </c>
      <c r="I236" s="12">
        <f t="shared" si="60"/>
        <v>0</v>
      </c>
      <c r="J236" s="1"/>
      <c r="K236" s="1"/>
      <c r="L236" s="1"/>
      <c r="M236" s="1"/>
      <c r="N236" s="2"/>
      <c r="O236" s="2"/>
    </row>
    <row r="237" spans="1:15">
      <c r="A237" s="31"/>
      <c r="B237" s="33"/>
      <c r="C237" s="35"/>
      <c r="D237" s="32"/>
      <c r="E237" s="32"/>
      <c r="F237" s="32"/>
      <c r="G237" s="37"/>
      <c r="H237" s="6">
        <v>2023</v>
      </c>
      <c r="I237" s="12">
        <f t="shared" si="60"/>
        <v>0</v>
      </c>
      <c r="J237" s="1"/>
      <c r="K237" s="1"/>
      <c r="L237" s="1"/>
      <c r="M237" s="1"/>
      <c r="N237" s="2"/>
      <c r="O237" s="2"/>
    </row>
    <row r="238" spans="1:15">
      <c r="A238" s="31"/>
      <c r="B238" s="33"/>
      <c r="C238" s="35"/>
      <c r="D238" s="32"/>
      <c r="E238" s="32"/>
      <c r="F238" s="32"/>
      <c r="G238" s="37"/>
      <c r="H238" s="6">
        <v>2024</v>
      </c>
      <c r="I238" s="12">
        <f t="shared" si="60"/>
        <v>0</v>
      </c>
      <c r="J238" s="1"/>
      <c r="K238" s="1"/>
      <c r="L238" s="1"/>
      <c r="M238" s="1"/>
      <c r="N238" s="2"/>
      <c r="O238" s="2"/>
    </row>
    <row r="239" spans="1:15">
      <c r="A239" s="31"/>
      <c r="B239" s="33"/>
      <c r="C239" s="36"/>
      <c r="D239" s="32"/>
      <c r="E239" s="32"/>
      <c r="F239" s="32"/>
      <c r="G239" s="37"/>
      <c r="H239" s="6">
        <v>2025</v>
      </c>
      <c r="I239" s="12">
        <f t="shared" si="60"/>
        <v>0</v>
      </c>
      <c r="J239" s="1"/>
      <c r="K239" s="1"/>
      <c r="L239" s="1"/>
      <c r="M239" s="1"/>
      <c r="N239" s="2"/>
      <c r="O239" s="2"/>
    </row>
    <row r="240" spans="1:15">
      <c r="A240" s="31" t="s">
        <v>54</v>
      </c>
      <c r="B240" s="32" t="s">
        <v>90</v>
      </c>
      <c r="C240" s="34" t="s">
        <v>91</v>
      </c>
      <c r="D240" s="32" t="s">
        <v>77</v>
      </c>
      <c r="E240" s="32" t="s">
        <v>77</v>
      </c>
      <c r="F240" s="32" t="s">
        <v>74</v>
      </c>
      <c r="G240" s="37">
        <v>2021</v>
      </c>
      <c r="H240" s="6" t="s">
        <v>12</v>
      </c>
      <c r="I240" s="12">
        <f>SUM(I241:I247)</f>
        <v>0.2165</v>
      </c>
      <c r="J240" s="12">
        <f t="shared" ref="J240:N240" si="61">SUM(J241:J247)</f>
        <v>0</v>
      </c>
      <c r="K240" s="12">
        <f t="shared" si="61"/>
        <v>0.2165</v>
      </c>
      <c r="L240" s="12">
        <f t="shared" si="61"/>
        <v>0</v>
      </c>
      <c r="M240" s="12">
        <f t="shared" si="61"/>
        <v>0</v>
      </c>
      <c r="N240" s="13">
        <f t="shared" si="61"/>
        <v>0</v>
      </c>
      <c r="O240" s="13"/>
    </row>
    <row r="241" spans="1:15">
      <c r="A241" s="31"/>
      <c r="B241" s="33"/>
      <c r="C241" s="35"/>
      <c r="D241" s="32"/>
      <c r="E241" s="32"/>
      <c r="F241" s="32"/>
      <c r="G241" s="37"/>
      <c r="H241" s="6">
        <v>2019</v>
      </c>
      <c r="I241" s="12">
        <f>SUM(J241:L241)</f>
        <v>0</v>
      </c>
      <c r="J241" s="1"/>
      <c r="K241" s="1"/>
      <c r="L241" s="1"/>
      <c r="M241" s="1"/>
      <c r="N241" s="2"/>
      <c r="O241" s="2"/>
    </row>
    <row r="242" spans="1:15">
      <c r="A242" s="31"/>
      <c r="B242" s="33"/>
      <c r="C242" s="35"/>
      <c r="D242" s="32"/>
      <c r="E242" s="32"/>
      <c r="F242" s="32"/>
      <c r="G242" s="37"/>
      <c r="H242" s="6">
        <v>2020</v>
      </c>
      <c r="I242" s="12">
        <f t="shared" ref="I242:I247" si="62">SUM(J242:L242)</f>
        <v>0</v>
      </c>
      <c r="J242" s="1"/>
      <c r="K242" s="1"/>
      <c r="L242" s="1"/>
      <c r="M242" s="1"/>
      <c r="N242" s="2"/>
      <c r="O242" s="2"/>
    </row>
    <row r="243" spans="1:15">
      <c r="A243" s="31"/>
      <c r="B243" s="33"/>
      <c r="C243" s="35"/>
      <c r="D243" s="32"/>
      <c r="E243" s="32"/>
      <c r="F243" s="32"/>
      <c r="G243" s="37"/>
      <c r="H243" s="6">
        <v>2021</v>
      </c>
      <c r="I243" s="12">
        <f t="shared" si="62"/>
        <v>0.2165</v>
      </c>
      <c r="J243" s="1"/>
      <c r="K243" s="1">
        <v>0.2165</v>
      </c>
      <c r="L243" s="1"/>
      <c r="M243" s="1"/>
      <c r="N243" s="2"/>
      <c r="O243" s="2"/>
    </row>
    <row r="244" spans="1:15">
      <c r="A244" s="31"/>
      <c r="B244" s="33"/>
      <c r="C244" s="35"/>
      <c r="D244" s="32"/>
      <c r="E244" s="32"/>
      <c r="F244" s="32"/>
      <c r="G244" s="37"/>
      <c r="H244" s="6">
        <v>2022</v>
      </c>
      <c r="I244" s="12">
        <f t="shared" si="62"/>
        <v>0</v>
      </c>
      <c r="J244" s="1"/>
      <c r="K244" s="1"/>
      <c r="L244" s="1"/>
      <c r="M244" s="1"/>
      <c r="N244" s="2"/>
      <c r="O244" s="2"/>
    </row>
    <row r="245" spans="1:15">
      <c r="A245" s="31"/>
      <c r="B245" s="33"/>
      <c r="C245" s="35"/>
      <c r="D245" s="32"/>
      <c r="E245" s="32"/>
      <c r="F245" s="32"/>
      <c r="G245" s="37"/>
      <c r="H245" s="6">
        <v>2023</v>
      </c>
      <c r="I245" s="12">
        <f t="shared" si="62"/>
        <v>0</v>
      </c>
      <c r="J245" s="1"/>
      <c r="K245" s="1"/>
      <c r="L245" s="1"/>
      <c r="M245" s="1"/>
      <c r="N245" s="2"/>
      <c r="O245" s="2"/>
    </row>
    <row r="246" spans="1:15">
      <c r="A246" s="31"/>
      <c r="B246" s="33"/>
      <c r="C246" s="35"/>
      <c r="D246" s="32"/>
      <c r="E246" s="32"/>
      <c r="F246" s="32"/>
      <c r="G246" s="37"/>
      <c r="H246" s="6">
        <v>2024</v>
      </c>
      <c r="I246" s="12">
        <f t="shared" si="62"/>
        <v>0</v>
      </c>
      <c r="J246" s="1"/>
      <c r="K246" s="1"/>
      <c r="L246" s="1"/>
      <c r="M246" s="1"/>
      <c r="N246" s="2"/>
      <c r="O246" s="2"/>
    </row>
    <row r="247" spans="1:15">
      <c r="A247" s="31"/>
      <c r="B247" s="33"/>
      <c r="C247" s="36"/>
      <c r="D247" s="32"/>
      <c r="E247" s="32"/>
      <c r="F247" s="32"/>
      <c r="G247" s="37"/>
      <c r="H247" s="6">
        <v>2025</v>
      </c>
      <c r="I247" s="12">
        <f t="shared" si="62"/>
        <v>0</v>
      </c>
      <c r="J247" s="1"/>
      <c r="K247" s="1"/>
      <c r="L247" s="1"/>
      <c r="M247" s="1"/>
      <c r="N247" s="2"/>
      <c r="O247" s="2"/>
    </row>
    <row r="248" spans="1:15">
      <c r="A248" s="40" t="s">
        <v>68</v>
      </c>
      <c r="B248" s="40"/>
      <c r="C248" s="40"/>
      <c r="D248" s="40"/>
      <c r="E248" s="40"/>
      <c r="F248" s="40"/>
      <c r="G248" s="40"/>
      <c r="H248" s="6" t="s">
        <v>12</v>
      </c>
      <c r="I248" s="12">
        <f>SUM(I249:I255)</f>
        <v>111.16120000000001</v>
      </c>
      <c r="J248" s="12">
        <f t="shared" ref="J248:N248" si="63">SUM(J249:J255)</f>
        <v>23.651299999999999</v>
      </c>
      <c r="K248" s="12">
        <f t="shared" si="63"/>
        <v>10.719899999999999</v>
      </c>
      <c r="L248" s="12">
        <f t="shared" si="63"/>
        <v>76.789999999999992</v>
      </c>
      <c r="M248" s="12">
        <f t="shared" si="63"/>
        <v>0</v>
      </c>
      <c r="N248" s="13">
        <f t="shared" si="63"/>
        <v>2</v>
      </c>
      <c r="O248" s="17"/>
    </row>
    <row r="249" spans="1:15">
      <c r="A249" s="40"/>
      <c r="B249" s="40"/>
      <c r="C249" s="40"/>
      <c r="D249" s="40"/>
      <c r="E249" s="40"/>
      <c r="F249" s="40"/>
      <c r="G249" s="40"/>
      <c r="H249" s="6">
        <v>2019</v>
      </c>
      <c r="I249" s="12">
        <f>I169+I177+I185+I193+I201+I209+I217+I225+I233+I241</f>
        <v>3.9144000000000001</v>
      </c>
      <c r="J249" s="12">
        <f t="shared" ref="J249:N249" si="64">J169+J177+J185+J193+J201+J209+J217+J225+J233+J241</f>
        <v>2.7290000000000001</v>
      </c>
      <c r="K249" s="12">
        <f t="shared" si="64"/>
        <v>1.1853999999999998</v>
      </c>
      <c r="L249" s="12">
        <f t="shared" si="64"/>
        <v>0</v>
      </c>
      <c r="M249" s="12">
        <f t="shared" si="64"/>
        <v>0</v>
      </c>
      <c r="N249" s="13">
        <f t="shared" si="64"/>
        <v>0</v>
      </c>
      <c r="O249" s="18"/>
    </row>
    <row r="250" spans="1:15">
      <c r="A250" s="40"/>
      <c r="B250" s="40"/>
      <c r="C250" s="40"/>
      <c r="D250" s="40"/>
      <c r="E250" s="40"/>
      <c r="F250" s="40"/>
      <c r="G250" s="40"/>
      <c r="H250" s="6">
        <v>2020</v>
      </c>
      <c r="I250" s="12">
        <f t="shared" ref="I250:N255" si="65">I170+I178+I186+I194+I202+I210+I218+I226+I234+I242</f>
        <v>58.490399999999994</v>
      </c>
      <c r="J250" s="12">
        <f t="shared" si="65"/>
        <v>3.5547</v>
      </c>
      <c r="K250" s="12">
        <f t="shared" si="65"/>
        <v>1.7457</v>
      </c>
      <c r="L250" s="12">
        <f t="shared" si="65"/>
        <v>53.19</v>
      </c>
      <c r="M250" s="12">
        <f t="shared" si="65"/>
        <v>0</v>
      </c>
      <c r="N250" s="13">
        <f t="shared" si="65"/>
        <v>0</v>
      </c>
      <c r="O250" s="18"/>
    </row>
    <row r="251" spans="1:15">
      <c r="A251" s="40"/>
      <c r="B251" s="40"/>
      <c r="C251" s="40"/>
      <c r="D251" s="40"/>
      <c r="E251" s="40"/>
      <c r="F251" s="40"/>
      <c r="G251" s="40"/>
      <c r="H251" s="6">
        <v>2021</v>
      </c>
      <c r="I251" s="12">
        <f t="shared" si="65"/>
        <v>40.287200000000006</v>
      </c>
      <c r="J251" s="12">
        <f t="shared" si="65"/>
        <v>11.8811</v>
      </c>
      <c r="K251" s="12">
        <f t="shared" si="65"/>
        <v>4.8060999999999998</v>
      </c>
      <c r="L251" s="12">
        <f t="shared" si="65"/>
        <v>23.6</v>
      </c>
      <c r="M251" s="12">
        <f t="shared" si="65"/>
        <v>0</v>
      </c>
      <c r="N251" s="13">
        <f t="shared" si="65"/>
        <v>2</v>
      </c>
      <c r="O251" s="2"/>
    </row>
    <row r="252" spans="1:15">
      <c r="A252" s="40"/>
      <c r="B252" s="40"/>
      <c r="C252" s="40"/>
      <c r="D252" s="40"/>
      <c r="E252" s="40"/>
      <c r="F252" s="40"/>
      <c r="G252" s="40"/>
      <c r="H252" s="6">
        <v>2022</v>
      </c>
      <c r="I252" s="12">
        <f t="shared" si="65"/>
        <v>8.4692000000000007</v>
      </c>
      <c r="J252" s="12">
        <f t="shared" si="65"/>
        <v>5.4865000000000004</v>
      </c>
      <c r="K252" s="12">
        <f t="shared" si="65"/>
        <v>2.9827000000000004</v>
      </c>
      <c r="L252" s="12">
        <f t="shared" si="65"/>
        <v>0</v>
      </c>
      <c r="M252" s="12">
        <f t="shared" si="65"/>
        <v>0</v>
      </c>
      <c r="N252" s="13">
        <f t="shared" si="65"/>
        <v>0</v>
      </c>
      <c r="O252" s="18"/>
    </row>
    <row r="253" spans="1:15">
      <c r="A253" s="40"/>
      <c r="B253" s="40"/>
      <c r="C253" s="40"/>
      <c r="D253" s="40"/>
      <c r="E253" s="40"/>
      <c r="F253" s="40"/>
      <c r="G253" s="40"/>
      <c r="H253" s="6">
        <v>2023</v>
      </c>
      <c r="I253" s="12">
        <f t="shared" si="65"/>
        <v>0</v>
      </c>
      <c r="J253" s="12">
        <f t="shared" si="65"/>
        <v>0</v>
      </c>
      <c r="K253" s="12">
        <f t="shared" si="65"/>
        <v>0</v>
      </c>
      <c r="L253" s="12">
        <f t="shared" si="65"/>
        <v>0</v>
      </c>
      <c r="M253" s="12">
        <f t="shared" si="65"/>
        <v>0</v>
      </c>
      <c r="N253" s="13">
        <f t="shared" si="65"/>
        <v>0</v>
      </c>
      <c r="O253" s="18"/>
    </row>
    <row r="254" spans="1:15">
      <c r="A254" s="40"/>
      <c r="B254" s="40"/>
      <c r="C254" s="40"/>
      <c r="D254" s="40"/>
      <c r="E254" s="40"/>
      <c r="F254" s="40"/>
      <c r="G254" s="40"/>
      <c r="H254" s="6">
        <v>2024</v>
      </c>
      <c r="I254" s="12">
        <f t="shared" si="65"/>
        <v>0</v>
      </c>
      <c r="J254" s="12">
        <f t="shared" si="65"/>
        <v>0</v>
      </c>
      <c r="K254" s="12">
        <f t="shared" si="65"/>
        <v>0</v>
      </c>
      <c r="L254" s="12">
        <f t="shared" si="65"/>
        <v>0</v>
      </c>
      <c r="M254" s="12">
        <f t="shared" si="65"/>
        <v>0</v>
      </c>
      <c r="N254" s="13">
        <f t="shared" si="65"/>
        <v>0</v>
      </c>
      <c r="O254" s="18"/>
    </row>
    <row r="255" spans="1:15">
      <c r="A255" s="40"/>
      <c r="B255" s="40"/>
      <c r="C255" s="40"/>
      <c r="D255" s="40"/>
      <c r="E255" s="40"/>
      <c r="F255" s="40"/>
      <c r="G255" s="40"/>
      <c r="H255" s="6">
        <v>2025</v>
      </c>
      <c r="I255" s="12">
        <f t="shared" si="65"/>
        <v>0</v>
      </c>
      <c r="J255" s="12">
        <f t="shared" si="65"/>
        <v>0</v>
      </c>
      <c r="K255" s="12">
        <f t="shared" si="65"/>
        <v>0</v>
      </c>
      <c r="L255" s="12">
        <f t="shared" si="65"/>
        <v>0</v>
      </c>
      <c r="M255" s="12">
        <f t="shared" si="65"/>
        <v>0</v>
      </c>
      <c r="N255" s="13">
        <f t="shared" si="65"/>
        <v>0</v>
      </c>
      <c r="O255" s="18"/>
    </row>
    <row r="256" spans="1:15" ht="33.75" customHeight="1">
      <c r="A256" s="41" t="s">
        <v>206</v>
      </c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15" ht="21" customHeight="1">
      <c r="A257" s="31" t="s">
        <v>14</v>
      </c>
      <c r="B257" s="39" t="s">
        <v>203</v>
      </c>
      <c r="C257" s="34" t="s">
        <v>31</v>
      </c>
      <c r="D257" s="32" t="s">
        <v>71</v>
      </c>
      <c r="E257" s="39" t="s">
        <v>223</v>
      </c>
      <c r="F257" s="32" t="s">
        <v>95</v>
      </c>
      <c r="G257" s="37" t="s">
        <v>58</v>
      </c>
      <c r="H257" s="6" t="s">
        <v>12</v>
      </c>
      <c r="I257" s="12">
        <f>SUM(I258:I264)</f>
        <v>456.22889999999995</v>
      </c>
      <c r="J257" s="12">
        <f t="shared" ref="J257:N257" si="66">SUM(J258:J264)</f>
        <v>455.39499999999998</v>
      </c>
      <c r="K257" s="12">
        <f t="shared" si="66"/>
        <v>0.83390000000000009</v>
      </c>
      <c r="L257" s="12">
        <f t="shared" si="66"/>
        <v>0</v>
      </c>
      <c r="M257" s="12">
        <f t="shared" si="66"/>
        <v>0</v>
      </c>
      <c r="N257" s="13">
        <f t="shared" si="66"/>
        <v>0</v>
      </c>
      <c r="O257" s="13"/>
    </row>
    <row r="258" spans="1:15" ht="21" customHeight="1">
      <c r="A258" s="31"/>
      <c r="B258" s="42"/>
      <c r="C258" s="35"/>
      <c r="D258" s="32"/>
      <c r="E258" s="39"/>
      <c r="F258" s="32"/>
      <c r="G258" s="37"/>
      <c r="H258" s="6">
        <v>2019</v>
      </c>
      <c r="I258" s="12">
        <f>SUM(J258:L258)</f>
        <v>4.8408999999999995</v>
      </c>
      <c r="J258" s="1">
        <v>4.5884999999999998</v>
      </c>
      <c r="K258" s="1">
        <v>0.25240000000000001</v>
      </c>
      <c r="L258" s="1"/>
      <c r="M258" s="1"/>
      <c r="N258" s="2"/>
      <c r="O258" s="2"/>
    </row>
    <row r="259" spans="1:15" ht="21" customHeight="1">
      <c r="A259" s="31"/>
      <c r="B259" s="42"/>
      <c r="C259" s="35"/>
      <c r="D259" s="32"/>
      <c r="E259" s="39"/>
      <c r="F259" s="32"/>
      <c r="G259" s="37"/>
      <c r="H259" s="6">
        <v>2020</v>
      </c>
      <c r="I259" s="12">
        <f t="shared" ref="I259:I264" si="67">SUM(J259:L259)</f>
        <v>1.7999999999999999E-2</v>
      </c>
      <c r="J259" s="1"/>
      <c r="K259" s="1">
        <v>1.7999999999999999E-2</v>
      </c>
      <c r="L259" s="1"/>
      <c r="M259" s="1"/>
      <c r="N259" s="2"/>
      <c r="O259" s="2"/>
    </row>
    <row r="260" spans="1:15" ht="21" customHeight="1">
      <c r="A260" s="31"/>
      <c r="B260" s="42"/>
      <c r="C260" s="35"/>
      <c r="D260" s="32"/>
      <c r="E260" s="39"/>
      <c r="F260" s="32"/>
      <c r="G260" s="37"/>
      <c r="H260" s="6">
        <v>2021</v>
      </c>
      <c r="I260" s="12">
        <f t="shared" si="67"/>
        <v>11.27</v>
      </c>
      <c r="J260" s="1">
        <v>10.7065</v>
      </c>
      <c r="K260" s="1">
        <v>0.5635</v>
      </c>
      <c r="L260" s="1"/>
      <c r="M260" s="1"/>
      <c r="N260" s="2"/>
      <c r="O260" s="2"/>
    </row>
    <row r="261" spans="1:15" ht="21" customHeight="1">
      <c r="A261" s="31"/>
      <c r="B261" s="42"/>
      <c r="C261" s="35"/>
      <c r="D261" s="32"/>
      <c r="E261" s="39"/>
      <c r="F261" s="32"/>
      <c r="G261" s="37"/>
      <c r="H261" s="6">
        <v>2022</v>
      </c>
      <c r="I261" s="12">
        <f t="shared" si="67"/>
        <v>0</v>
      </c>
      <c r="J261" s="1"/>
      <c r="K261" s="1"/>
      <c r="L261" s="1"/>
      <c r="M261" s="1"/>
      <c r="N261" s="2"/>
      <c r="O261" s="2"/>
    </row>
    <row r="262" spans="1:15" ht="21" customHeight="1">
      <c r="A262" s="31"/>
      <c r="B262" s="42"/>
      <c r="C262" s="35"/>
      <c r="D262" s="32"/>
      <c r="E262" s="39"/>
      <c r="F262" s="32"/>
      <c r="G262" s="37"/>
      <c r="H262" s="6">
        <v>2023</v>
      </c>
      <c r="I262" s="12">
        <f t="shared" si="67"/>
        <v>139.4</v>
      </c>
      <c r="J262" s="1">
        <v>139.4</v>
      </c>
      <c r="K262" s="1"/>
      <c r="L262" s="1"/>
      <c r="M262" s="1"/>
      <c r="N262" s="2"/>
      <c r="O262" s="2"/>
    </row>
    <row r="263" spans="1:15" ht="21" customHeight="1">
      <c r="A263" s="31"/>
      <c r="B263" s="42"/>
      <c r="C263" s="35"/>
      <c r="D263" s="32"/>
      <c r="E263" s="39"/>
      <c r="F263" s="32"/>
      <c r="G263" s="37"/>
      <c r="H263" s="6">
        <v>2024</v>
      </c>
      <c r="I263" s="12">
        <f t="shared" si="67"/>
        <v>138.80000000000001</v>
      </c>
      <c r="J263" s="1">
        <v>138.80000000000001</v>
      </c>
      <c r="K263" s="1"/>
      <c r="L263" s="1"/>
      <c r="M263" s="1"/>
      <c r="N263" s="2"/>
      <c r="O263" s="2"/>
    </row>
    <row r="264" spans="1:15" ht="21" customHeight="1">
      <c r="A264" s="31"/>
      <c r="B264" s="42"/>
      <c r="C264" s="36"/>
      <c r="D264" s="32"/>
      <c r="E264" s="39"/>
      <c r="F264" s="32"/>
      <c r="G264" s="37"/>
      <c r="H264" s="6">
        <v>2025</v>
      </c>
      <c r="I264" s="12">
        <f t="shared" si="67"/>
        <v>161.9</v>
      </c>
      <c r="J264" s="1">
        <v>161.9</v>
      </c>
      <c r="K264" s="1"/>
      <c r="L264" s="1"/>
      <c r="M264" s="1"/>
      <c r="N264" s="2"/>
      <c r="O264" s="2"/>
    </row>
    <row r="265" spans="1:15">
      <c r="A265" s="31" t="s">
        <v>15</v>
      </c>
      <c r="B265" s="39" t="s">
        <v>96</v>
      </c>
      <c r="C265" s="34" t="s">
        <v>65</v>
      </c>
      <c r="D265" s="32" t="s">
        <v>77</v>
      </c>
      <c r="E265" s="32" t="s">
        <v>77</v>
      </c>
      <c r="F265" s="32" t="s">
        <v>94</v>
      </c>
      <c r="G265" s="37" t="s">
        <v>183</v>
      </c>
      <c r="H265" s="6" t="s">
        <v>12</v>
      </c>
      <c r="I265" s="12">
        <f>SUM(I266:I272)</f>
        <v>2.1871999999999998</v>
      </c>
      <c r="J265" s="12">
        <f t="shared" ref="J265:N265" si="68">SUM(J266:J272)</f>
        <v>0</v>
      </c>
      <c r="K265" s="12">
        <f t="shared" si="68"/>
        <v>2.1871999999999998</v>
      </c>
      <c r="L265" s="12">
        <f t="shared" si="68"/>
        <v>0</v>
      </c>
      <c r="M265" s="12">
        <f t="shared" si="68"/>
        <v>0</v>
      </c>
      <c r="N265" s="13">
        <f t="shared" si="68"/>
        <v>0</v>
      </c>
      <c r="O265" s="13"/>
    </row>
    <row r="266" spans="1:15">
      <c r="A266" s="31"/>
      <c r="B266" s="42"/>
      <c r="C266" s="35"/>
      <c r="D266" s="32"/>
      <c r="E266" s="32"/>
      <c r="F266" s="32"/>
      <c r="G266" s="37"/>
      <c r="H266" s="6">
        <v>2019</v>
      </c>
      <c r="I266" s="12">
        <f>SUM(J266:L266)</f>
        <v>0</v>
      </c>
      <c r="J266" s="1"/>
      <c r="K266" s="1"/>
      <c r="L266" s="1"/>
      <c r="M266" s="1"/>
      <c r="N266" s="2"/>
      <c r="O266" s="2"/>
    </row>
    <row r="267" spans="1:15">
      <c r="A267" s="31"/>
      <c r="B267" s="42"/>
      <c r="C267" s="35"/>
      <c r="D267" s="32"/>
      <c r="E267" s="32"/>
      <c r="F267" s="32"/>
      <c r="G267" s="37"/>
      <c r="H267" s="6">
        <v>2020</v>
      </c>
      <c r="I267" s="12">
        <f t="shared" ref="I267:I272" si="69">SUM(J267:L267)</f>
        <v>0.14000000000000001</v>
      </c>
      <c r="J267" s="1"/>
      <c r="K267" s="1">
        <v>0.14000000000000001</v>
      </c>
      <c r="L267" s="1"/>
      <c r="M267" s="1"/>
      <c r="N267" s="2"/>
      <c r="O267" s="2"/>
    </row>
    <row r="268" spans="1:15">
      <c r="A268" s="31"/>
      <c r="B268" s="42"/>
      <c r="C268" s="35"/>
      <c r="D268" s="32"/>
      <c r="E268" s="32"/>
      <c r="F268" s="32"/>
      <c r="G268" s="37"/>
      <c r="H268" s="6">
        <v>2021</v>
      </c>
      <c r="I268" s="12">
        <f t="shared" si="69"/>
        <v>4.2200000000000001E-2</v>
      </c>
      <c r="J268" s="1"/>
      <c r="K268" s="1">
        <v>4.2200000000000001E-2</v>
      </c>
      <c r="L268" s="1"/>
      <c r="M268" s="1"/>
      <c r="N268" s="2"/>
      <c r="O268" s="2"/>
    </row>
    <row r="269" spans="1:15">
      <c r="A269" s="31"/>
      <c r="B269" s="42"/>
      <c r="C269" s="35"/>
      <c r="D269" s="32"/>
      <c r="E269" s="32"/>
      <c r="F269" s="32"/>
      <c r="G269" s="37"/>
      <c r="H269" s="6">
        <v>2022</v>
      </c>
      <c r="I269" s="12">
        <f t="shared" si="69"/>
        <v>0.505</v>
      </c>
      <c r="J269" s="1"/>
      <c r="K269" s="1">
        <v>0.505</v>
      </c>
      <c r="L269" s="1"/>
      <c r="M269" s="1"/>
      <c r="N269" s="2"/>
      <c r="O269" s="2"/>
    </row>
    <row r="270" spans="1:15">
      <c r="A270" s="31"/>
      <c r="B270" s="42"/>
      <c r="C270" s="35"/>
      <c r="D270" s="32"/>
      <c r="E270" s="32"/>
      <c r="F270" s="32"/>
      <c r="G270" s="37"/>
      <c r="H270" s="6">
        <v>2023</v>
      </c>
      <c r="I270" s="12">
        <f t="shared" si="69"/>
        <v>0.5</v>
      </c>
      <c r="J270" s="1"/>
      <c r="K270" s="1">
        <v>0.5</v>
      </c>
      <c r="L270" s="1"/>
      <c r="M270" s="1"/>
      <c r="N270" s="2"/>
      <c r="O270" s="2"/>
    </row>
    <row r="271" spans="1:15">
      <c r="A271" s="31"/>
      <c r="B271" s="42"/>
      <c r="C271" s="35"/>
      <c r="D271" s="32"/>
      <c r="E271" s="32"/>
      <c r="F271" s="32"/>
      <c r="G271" s="37"/>
      <c r="H271" s="6">
        <v>2024</v>
      </c>
      <c r="I271" s="12">
        <f t="shared" si="69"/>
        <v>0.5</v>
      </c>
      <c r="J271" s="1"/>
      <c r="K271" s="1">
        <v>0.5</v>
      </c>
      <c r="L271" s="1"/>
      <c r="M271" s="1"/>
      <c r="N271" s="2"/>
      <c r="O271" s="2"/>
    </row>
    <row r="272" spans="1:15">
      <c r="A272" s="31"/>
      <c r="B272" s="42"/>
      <c r="C272" s="36"/>
      <c r="D272" s="32"/>
      <c r="E272" s="32"/>
      <c r="F272" s="32"/>
      <c r="G272" s="37"/>
      <c r="H272" s="6">
        <v>2025</v>
      </c>
      <c r="I272" s="12">
        <f t="shared" si="69"/>
        <v>0.5</v>
      </c>
      <c r="J272" s="1"/>
      <c r="K272" s="1">
        <v>0.5</v>
      </c>
      <c r="L272" s="1"/>
      <c r="M272" s="1"/>
      <c r="N272" s="2"/>
      <c r="O272" s="2"/>
    </row>
    <row r="273" spans="1:15">
      <c r="A273" s="31" t="s">
        <v>35</v>
      </c>
      <c r="B273" s="32" t="s">
        <v>97</v>
      </c>
      <c r="C273" s="34" t="s">
        <v>65</v>
      </c>
      <c r="D273" s="32" t="s">
        <v>77</v>
      </c>
      <c r="E273" s="32" t="s">
        <v>77</v>
      </c>
      <c r="F273" s="32" t="s">
        <v>94</v>
      </c>
      <c r="G273" s="37">
        <v>2020</v>
      </c>
      <c r="H273" s="6" t="s">
        <v>12</v>
      </c>
      <c r="I273" s="12">
        <f>SUM(I274:I280)</f>
        <v>0.56779999999999997</v>
      </c>
      <c r="J273" s="12">
        <f t="shared" ref="J273:N273" si="70">SUM(J274:J280)</f>
        <v>0</v>
      </c>
      <c r="K273" s="12">
        <f t="shared" si="70"/>
        <v>0.56779999999999997</v>
      </c>
      <c r="L273" s="12">
        <f t="shared" si="70"/>
        <v>0</v>
      </c>
      <c r="M273" s="12">
        <f t="shared" si="70"/>
        <v>0</v>
      </c>
      <c r="N273" s="13">
        <f t="shared" si="70"/>
        <v>0</v>
      </c>
      <c r="O273" s="13"/>
    </row>
    <row r="274" spans="1:15">
      <c r="A274" s="31"/>
      <c r="B274" s="33"/>
      <c r="C274" s="35"/>
      <c r="D274" s="32"/>
      <c r="E274" s="32"/>
      <c r="F274" s="32"/>
      <c r="G274" s="37"/>
      <c r="H274" s="6">
        <v>2019</v>
      </c>
      <c r="I274" s="12">
        <f>SUM(J274:L274)</f>
        <v>0</v>
      </c>
      <c r="J274" s="1"/>
      <c r="K274" s="1"/>
      <c r="L274" s="1"/>
      <c r="M274" s="1"/>
      <c r="N274" s="2"/>
      <c r="O274" s="2"/>
    </row>
    <row r="275" spans="1:15">
      <c r="A275" s="31"/>
      <c r="B275" s="33"/>
      <c r="C275" s="35"/>
      <c r="D275" s="32"/>
      <c r="E275" s="32"/>
      <c r="F275" s="32"/>
      <c r="G275" s="37"/>
      <c r="H275" s="6">
        <v>2020</v>
      </c>
      <c r="I275" s="12">
        <f t="shared" ref="I275:I280" si="71">SUM(J275:L275)</f>
        <v>0.56779999999999997</v>
      </c>
      <c r="J275" s="1"/>
      <c r="K275" s="1">
        <v>0.56779999999999997</v>
      </c>
      <c r="L275" s="1"/>
      <c r="M275" s="1"/>
      <c r="N275" s="2"/>
      <c r="O275" s="2"/>
    </row>
    <row r="276" spans="1:15">
      <c r="A276" s="31"/>
      <c r="B276" s="33"/>
      <c r="C276" s="35"/>
      <c r="D276" s="32"/>
      <c r="E276" s="32"/>
      <c r="F276" s="32"/>
      <c r="G276" s="37"/>
      <c r="H276" s="6">
        <v>2021</v>
      </c>
      <c r="I276" s="12">
        <f t="shared" si="71"/>
        <v>0</v>
      </c>
      <c r="J276" s="1"/>
      <c r="K276" s="1"/>
      <c r="L276" s="1"/>
      <c r="M276" s="1"/>
      <c r="N276" s="2"/>
      <c r="O276" s="2"/>
    </row>
    <row r="277" spans="1:15">
      <c r="A277" s="31"/>
      <c r="B277" s="33"/>
      <c r="C277" s="35"/>
      <c r="D277" s="32"/>
      <c r="E277" s="32"/>
      <c r="F277" s="32"/>
      <c r="G277" s="37"/>
      <c r="H277" s="6">
        <v>2022</v>
      </c>
      <c r="I277" s="12">
        <f t="shared" si="71"/>
        <v>0</v>
      </c>
      <c r="J277" s="1"/>
      <c r="K277" s="1"/>
      <c r="L277" s="1"/>
      <c r="M277" s="1"/>
      <c r="N277" s="2"/>
      <c r="O277" s="2"/>
    </row>
    <row r="278" spans="1:15">
      <c r="A278" s="31"/>
      <c r="B278" s="33"/>
      <c r="C278" s="35"/>
      <c r="D278" s="32"/>
      <c r="E278" s="32"/>
      <c r="F278" s="32"/>
      <c r="G278" s="37"/>
      <c r="H278" s="6">
        <v>2023</v>
      </c>
      <c r="I278" s="12">
        <f t="shared" si="71"/>
        <v>0</v>
      </c>
      <c r="J278" s="1"/>
      <c r="K278" s="1"/>
      <c r="L278" s="1"/>
      <c r="M278" s="1"/>
      <c r="N278" s="2"/>
      <c r="O278" s="2"/>
    </row>
    <row r="279" spans="1:15">
      <c r="A279" s="31"/>
      <c r="B279" s="33"/>
      <c r="C279" s="35"/>
      <c r="D279" s="32"/>
      <c r="E279" s="32"/>
      <c r="F279" s="32"/>
      <c r="G279" s="37"/>
      <c r="H279" s="6">
        <v>2024</v>
      </c>
      <c r="I279" s="12">
        <f t="shared" si="71"/>
        <v>0</v>
      </c>
      <c r="J279" s="1"/>
      <c r="K279" s="1"/>
      <c r="L279" s="1"/>
      <c r="M279" s="1"/>
      <c r="N279" s="2"/>
      <c r="O279" s="2"/>
    </row>
    <row r="280" spans="1:15">
      <c r="A280" s="31"/>
      <c r="B280" s="33"/>
      <c r="C280" s="36"/>
      <c r="D280" s="32"/>
      <c r="E280" s="32"/>
      <c r="F280" s="32"/>
      <c r="G280" s="37"/>
      <c r="H280" s="6">
        <v>2025</v>
      </c>
      <c r="I280" s="12">
        <f t="shared" si="71"/>
        <v>0</v>
      </c>
      <c r="J280" s="1"/>
      <c r="K280" s="1"/>
      <c r="L280" s="1"/>
      <c r="M280" s="1"/>
      <c r="N280" s="2"/>
      <c r="O280" s="2"/>
    </row>
    <row r="281" spans="1:15">
      <c r="A281" s="31" t="s">
        <v>39</v>
      </c>
      <c r="B281" s="32" t="s">
        <v>98</v>
      </c>
      <c r="C281" s="34" t="s">
        <v>65</v>
      </c>
      <c r="D281" s="32" t="s">
        <v>77</v>
      </c>
      <c r="E281" s="32" t="s">
        <v>77</v>
      </c>
      <c r="F281" s="32" t="s">
        <v>94</v>
      </c>
      <c r="G281" s="37">
        <v>2020</v>
      </c>
      <c r="H281" s="6" t="s">
        <v>12</v>
      </c>
      <c r="I281" s="12">
        <f>SUM(I282:I288)</f>
        <v>0.78900000000000003</v>
      </c>
      <c r="J281" s="12">
        <f t="shared" ref="J281:N281" si="72">SUM(J282:J288)</f>
        <v>0</v>
      </c>
      <c r="K281" s="12">
        <f t="shared" si="72"/>
        <v>0.78900000000000003</v>
      </c>
      <c r="L281" s="12">
        <f t="shared" si="72"/>
        <v>0</v>
      </c>
      <c r="M281" s="12">
        <f t="shared" si="72"/>
        <v>0</v>
      </c>
      <c r="N281" s="13">
        <f t="shared" si="72"/>
        <v>0</v>
      </c>
      <c r="O281" s="13"/>
    </row>
    <row r="282" spans="1:15">
      <c r="A282" s="31"/>
      <c r="B282" s="33"/>
      <c r="C282" s="35"/>
      <c r="D282" s="32"/>
      <c r="E282" s="32"/>
      <c r="F282" s="32"/>
      <c r="G282" s="37"/>
      <c r="H282" s="6">
        <v>2019</v>
      </c>
      <c r="I282" s="12">
        <f>SUM(J282:L282)</f>
        <v>0</v>
      </c>
      <c r="J282" s="1"/>
      <c r="K282" s="1"/>
      <c r="L282" s="1"/>
      <c r="M282" s="1"/>
      <c r="N282" s="2"/>
      <c r="O282" s="2"/>
    </row>
    <row r="283" spans="1:15">
      <c r="A283" s="31"/>
      <c r="B283" s="33"/>
      <c r="C283" s="35"/>
      <c r="D283" s="32"/>
      <c r="E283" s="32"/>
      <c r="F283" s="32"/>
      <c r="G283" s="37"/>
      <c r="H283" s="6">
        <v>2020</v>
      </c>
      <c r="I283" s="12">
        <f t="shared" ref="I283:I288" si="73">SUM(J283:L283)</f>
        <v>0.78900000000000003</v>
      </c>
      <c r="J283" s="1"/>
      <c r="K283" s="1">
        <v>0.78900000000000003</v>
      </c>
      <c r="L283" s="1"/>
      <c r="M283" s="1"/>
      <c r="N283" s="2"/>
      <c r="O283" s="2"/>
    </row>
    <row r="284" spans="1:15">
      <c r="A284" s="31"/>
      <c r="B284" s="33"/>
      <c r="C284" s="35"/>
      <c r="D284" s="32"/>
      <c r="E284" s="32"/>
      <c r="F284" s="32"/>
      <c r="G284" s="37"/>
      <c r="H284" s="6">
        <v>2021</v>
      </c>
      <c r="I284" s="12">
        <f t="shared" si="73"/>
        <v>0</v>
      </c>
      <c r="J284" s="1"/>
      <c r="K284" s="1"/>
      <c r="L284" s="1"/>
      <c r="M284" s="1"/>
      <c r="N284" s="2"/>
      <c r="O284" s="2"/>
    </row>
    <row r="285" spans="1:15">
      <c r="A285" s="31"/>
      <c r="B285" s="33"/>
      <c r="C285" s="35"/>
      <c r="D285" s="32"/>
      <c r="E285" s="32"/>
      <c r="F285" s="32"/>
      <c r="G285" s="37"/>
      <c r="H285" s="6">
        <v>2022</v>
      </c>
      <c r="I285" s="12">
        <f t="shared" si="73"/>
        <v>0</v>
      </c>
      <c r="J285" s="1"/>
      <c r="K285" s="1"/>
      <c r="L285" s="1"/>
      <c r="M285" s="1"/>
      <c r="N285" s="2"/>
      <c r="O285" s="2"/>
    </row>
    <row r="286" spans="1:15">
      <c r="A286" s="31"/>
      <c r="B286" s="33"/>
      <c r="C286" s="35"/>
      <c r="D286" s="32"/>
      <c r="E286" s="32"/>
      <c r="F286" s="32"/>
      <c r="G286" s="37"/>
      <c r="H286" s="6">
        <v>2023</v>
      </c>
      <c r="I286" s="12">
        <f t="shared" si="73"/>
        <v>0</v>
      </c>
      <c r="J286" s="1"/>
      <c r="K286" s="1"/>
      <c r="L286" s="1"/>
      <c r="M286" s="1"/>
      <c r="N286" s="2"/>
      <c r="O286" s="2"/>
    </row>
    <row r="287" spans="1:15">
      <c r="A287" s="31"/>
      <c r="B287" s="33"/>
      <c r="C287" s="35"/>
      <c r="D287" s="32"/>
      <c r="E287" s="32"/>
      <c r="F287" s="32"/>
      <c r="G287" s="37"/>
      <c r="H287" s="6">
        <v>2024</v>
      </c>
      <c r="I287" s="12">
        <f t="shared" si="73"/>
        <v>0</v>
      </c>
      <c r="J287" s="1"/>
      <c r="K287" s="1"/>
      <c r="L287" s="1"/>
      <c r="M287" s="1"/>
      <c r="N287" s="2"/>
      <c r="O287" s="2"/>
    </row>
    <row r="288" spans="1:15">
      <c r="A288" s="31"/>
      <c r="B288" s="33"/>
      <c r="C288" s="36"/>
      <c r="D288" s="32"/>
      <c r="E288" s="32"/>
      <c r="F288" s="32"/>
      <c r="G288" s="37"/>
      <c r="H288" s="6">
        <v>2025</v>
      </c>
      <c r="I288" s="12">
        <f t="shared" si="73"/>
        <v>0</v>
      </c>
      <c r="J288" s="1"/>
      <c r="K288" s="1"/>
      <c r="L288" s="1"/>
      <c r="M288" s="1"/>
      <c r="N288" s="2"/>
      <c r="O288" s="2"/>
    </row>
    <row r="289" spans="1:15">
      <c r="A289" s="40" t="s">
        <v>92</v>
      </c>
      <c r="B289" s="40"/>
      <c r="C289" s="40"/>
      <c r="D289" s="40"/>
      <c r="E289" s="40"/>
      <c r="F289" s="40"/>
      <c r="G289" s="40"/>
      <c r="H289" s="6" t="s">
        <v>12</v>
      </c>
      <c r="I289" s="12">
        <f>SUM(I290:I296)</f>
        <v>459.77290000000005</v>
      </c>
      <c r="J289" s="12">
        <f t="shared" ref="J289:M289" si="74">SUM(J290:J296)</f>
        <v>455.39499999999998</v>
      </c>
      <c r="K289" s="12">
        <f t="shared" si="74"/>
        <v>4.3779000000000003</v>
      </c>
      <c r="L289" s="12">
        <f t="shared" si="74"/>
        <v>0</v>
      </c>
      <c r="M289" s="12">
        <f t="shared" si="74"/>
        <v>0</v>
      </c>
      <c r="N289" s="13">
        <f>SUM(N290:N296)</f>
        <v>0</v>
      </c>
      <c r="O289" s="17"/>
    </row>
    <row r="290" spans="1:15">
      <c r="A290" s="40"/>
      <c r="B290" s="40"/>
      <c r="C290" s="40"/>
      <c r="D290" s="40"/>
      <c r="E290" s="40"/>
      <c r="F290" s="40"/>
      <c r="G290" s="40"/>
      <c r="H290" s="6">
        <v>2019</v>
      </c>
      <c r="I290" s="12">
        <f>I258+I266+I274+I282</f>
        <v>4.8408999999999995</v>
      </c>
      <c r="J290" s="12">
        <f t="shared" ref="J290:N290" si="75">J258+J266+J274+J282</f>
        <v>4.5884999999999998</v>
      </c>
      <c r="K290" s="12">
        <f t="shared" si="75"/>
        <v>0.25240000000000001</v>
      </c>
      <c r="L290" s="12">
        <f t="shared" si="75"/>
        <v>0</v>
      </c>
      <c r="M290" s="12">
        <f t="shared" si="75"/>
        <v>0</v>
      </c>
      <c r="N290" s="13">
        <f t="shared" si="75"/>
        <v>0</v>
      </c>
      <c r="O290" s="18"/>
    </row>
    <row r="291" spans="1:15">
      <c r="A291" s="40"/>
      <c r="B291" s="40"/>
      <c r="C291" s="40"/>
      <c r="D291" s="40"/>
      <c r="E291" s="40"/>
      <c r="F291" s="40"/>
      <c r="G291" s="40"/>
      <c r="H291" s="6">
        <v>2020</v>
      </c>
      <c r="I291" s="12">
        <f t="shared" ref="I291:N296" si="76">I259+I267+I275+I283</f>
        <v>1.5148000000000001</v>
      </c>
      <c r="J291" s="12">
        <f t="shared" si="76"/>
        <v>0</v>
      </c>
      <c r="K291" s="12">
        <f t="shared" si="76"/>
        <v>1.5148000000000001</v>
      </c>
      <c r="L291" s="12">
        <f t="shared" si="76"/>
        <v>0</v>
      </c>
      <c r="M291" s="12">
        <f t="shared" si="76"/>
        <v>0</v>
      </c>
      <c r="N291" s="13">
        <f t="shared" si="76"/>
        <v>0</v>
      </c>
      <c r="O291" s="18"/>
    </row>
    <row r="292" spans="1:15">
      <c r="A292" s="40"/>
      <c r="B292" s="40"/>
      <c r="C292" s="40"/>
      <c r="D292" s="40"/>
      <c r="E292" s="40"/>
      <c r="F292" s="40"/>
      <c r="G292" s="40"/>
      <c r="H292" s="6">
        <v>2021</v>
      </c>
      <c r="I292" s="12">
        <f t="shared" si="76"/>
        <v>11.312199999999999</v>
      </c>
      <c r="J292" s="12">
        <f t="shared" si="76"/>
        <v>10.7065</v>
      </c>
      <c r="K292" s="12">
        <f t="shared" si="76"/>
        <v>0.60570000000000002</v>
      </c>
      <c r="L292" s="12">
        <f t="shared" si="76"/>
        <v>0</v>
      </c>
      <c r="M292" s="12">
        <f t="shared" si="76"/>
        <v>0</v>
      </c>
      <c r="N292" s="13">
        <f t="shared" si="76"/>
        <v>0</v>
      </c>
      <c r="O292" s="18"/>
    </row>
    <row r="293" spans="1:15">
      <c r="A293" s="40"/>
      <c r="B293" s="40"/>
      <c r="C293" s="40"/>
      <c r="D293" s="40"/>
      <c r="E293" s="40"/>
      <c r="F293" s="40"/>
      <c r="G293" s="40"/>
      <c r="H293" s="6">
        <v>2022</v>
      </c>
      <c r="I293" s="12">
        <f t="shared" si="76"/>
        <v>0.505</v>
      </c>
      <c r="J293" s="12">
        <f t="shared" si="76"/>
        <v>0</v>
      </c>
      <c r="K293" s="12">
        <f t="shared" si="76"/>
        <v>0.505</v>
      </c>
      <c r="L293" s="12">
        <f t="shared" si="76"/>
        <v>0</v>
      </c>
      <c r="M293" s="12">
        <f t="shared" si="76"/>
        <v>0</v>
      </c>
      <c r="N293" s="13">
        <f t="shared" si="76"/>
        <v>0</v>
      </c>
      <c r="O293" s="18"/>
    </row>
    <row r="294" spans="1:15">
      <c r="A294" s="40"/>
      <c r="B294" s="40"/>
      <c r="C294" s="40"/>
      <c r="D294" s="40"/>
      <c r="E294" s="40"/>
      <c r="F294" s="40"/>
      <c r="G294" s="40"/>
      <c r="H294" s="6">
        <v>2023</v>
      </c>
      <c r="I294" s="12">
        <f t="shared" si="76"/>
        <v>139.9</v>
      </c>
      <c r="J294" s="12">
        <f t="shared" si="76"/>
        <v>139.4</v>
      </c>
      <c r="K294" s="12">
        <f t="shared" si="76"/>
        <v>0.5</v>
      </c>
      <c r="L294" s="12">
        <f t="shared" si="76"/>
        <v>0</v>
      </c>
      <c r="M294" s="12">
        <f t="shared" si="76"/>
        <v>0</v>
      </c>
      <c r="N294" s="13">
        <f t="shared" si="76"/>
        <v>0</v>
      </c>
      <c r="O294" s="18"/>
    </row>
    <row r="295" spans="1:15">
      <c r="A295" s="40"/>
      <c r="B295" s="40"/>
      <c r="C295" s="40"/>
      <c r="D295" s="40"/>
      <c r="E295" s="40"/>
      <c r="F295" s="40"/>
      <c r="G295" s="40"/>
      <c r="H295" s="6">
        <v>2024</v>
      </c>
      <c r="I295" s="12">
        <f t="shared" si="76"/>
        <v>139.30000000000001</v>
      </c>
      <c r="J295" s="12">
        <f t="shared" si="76"/>
        <v>138.80000000000001</v>
      </c>
      <c r="K295" s="12">
        <f t="shared" si="76"/>
        <v>0.5</v>
      </c>
      <c r="L295" s="12">
        <f t="shared" si="76"/>
        <v>0</v>
      </c>
      <c r="M295" s="12">
        <f t="shared" si="76"/>
        <v>0</v>
      </c>
      <c r="N295" s="13">
        <f t="shared" si="76"/>
        <v>0</v>
      </c>
      <c r="O295" s="18"/>
    </row>
    <row r="296" spans="1:15">
      <c r="A296" s="40"/>
      <c r="B296" s="40"/>
      <c r="C296" s="40"/>
      <c r="D296" s="40"/>
      <c r="E296" s="40"/>
      <c r="F296" s="40"/>
      <c r="G296" s="40"/>
      <c r="H296" s="6">
        <v>2025</v>
      </c>
      <c r="I296" s="12">
        <f t="shared" si="76"/>
        <v>162.4</v>
      </c>
      <c r="J296" s="12">
        <f t="shared" si="76"/>
        <v>161.9</v>
      </c>
      <c r="K296" s="12">
        <f t="shared" si="76"/>
        <v>0.5</v>
      </c>
      <c r="L296" s="12">
        <f t="shared" si="76"/>
        <v>0</v>
      </c>
      <c r="M296" s="12">
        <f t="shared" si="76"/>
        <v>0</v>
      </c>
      <c r="N296" s="13">
        <f t="shared" si="76"/>
        <v>0</v>
      </c>
      <c r="O296" s="18"/>
    </row>
    <row r="297" spans="1:15">
      <c r="A297" s="41" t="s">
        <v>99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>
      <c r="A298" s="31" t="s">
        <v>14</v>
      </c>
      <c r="B298" s="32" t="s">
        <v>102</v>
      </c>
      <c r="C298" s="34" t="s">
        <v>202</v>
      </c>
      <c r="D298" s="32" t="s">
        <v>77</v>
      </c>
      <c r="E298" s="32" t="s">
        <v>77</v>
      </c>
      <c r="F298" s="32" t="s">
        <v>101</v>
      </c>
      <c r="G298" s="37" t="s">
        <v>178</v>
      </c>
      <c r="H298" s="6" t="s">
        <v>12</v>
      </c>
      <c r="I298" s="12">
        <f>SUM(I299:I305)</f>
        <v>7.6067999999999998</v>
      </c>
      <c r="J298" s="12">
        <f t="shared" ref="J298:N298" si="77">SUM(J299:J305)</f>
        <v>0</v>
      </c>
      <c r="K298" s="12">
        <f t="shared" si="77"/>
        <v>7.6067999999999998</v>
      </c>
      <c r="L298" s="12">
        <f t="shared" si="77"/>
        <v>0</v>
      </c>
      <c r="M298" s="12">
        <f t="shared" si="77"/>
        <v>0</v>
      </c>
      <c r="N298" s="13">
        <f t="shared" si="77"/>
        <v>0</v>
      </c>
      <c r="O298" s="13"/>
    </row>
    <row r="299" spans="1:15">
      <c r="A299" s="31"/>
      <c r="B299" s="33"/>
      <c r="C299" s="35"/>
      <c r="D299" s="32"/>
      <c r="E299" s="32"/>
      <c r="F299" s="32"/>
      <c r="G299" s="37"/>
      <c r="H299" s="6">
        <v>2019</v>
      </c>
      <c r="I299" s="12">
        <f>SUM(J299:L299)</f>
        <v>0.80130000000000001</v>
      </c>
      <c r="J299" s="1"/>
      <c r="K299" s="1">
        <v>0.80130000000000001</v>
      </c>
      <c r="L299" s="1"/>
      <c r="M299" s="1"/>
      <c r="N299" s="2"/>
      <c r="O299" s="2"/>
    </row>
    <row r="300" spans="1:15">
      <c r="A300" s="31"/>
      <c r="B300" s="33"/>
      <c r="C300" s="35"/>
      <c r="D300" s="32"/>
      <c r="E300" s="32"/>
      <c r="F300" s="32"/>
      <c r="G300" s="37"/>
      <c r="H300" s="6">
        <v>2020</v>
      </c>
      <c r="I300" s="12">
        <f t="shared" ref="I300:I305" si="78">SUM(J300:L300)</f>
        <v>0.60550000000000004</v>
      </c>
      <c r="J300" s="1"/>
      <c r="K300" s="19">
        <v>0.60550000000000004</v>
      </c>
      <c r="L300" s="1"/>
      <c r="M300" s="1"/>
      <c r="N300" s="2"/>
      <c r="O300" s="2"/>
    </row>
    <row r="301" spans="1:15">
      <c r="A301" s="31"/>
      <c r="B301" s="33"/>
      <c r="C301" s="35"/>
      <c r="D301" s="32"/>
      <c r="E301" s="32"/>
      <c r="F301" s="32"/>
      <c r="G301" s="37"/>
      <c r="H301" s="6">
        <v>2021</v>
      </c>
      <c r="I301" s="12">
        <f t="shared" si="78"/>
        <v>0.4</v>
      </c>
      <c r="J301" s="1"/>
      <c r="K301" s="1">
        <v>0.4</v>
      </c>
      <c r="L301" s="1"/>
      <c r="M301" s="1"/>
      <c r="N301" s="2"/>
      <c r="O301" s="2"/>
    </row>
    <row r="302" spans="1:15">
      <c r="A302" s="31"/>
      <c r="B302" s="33"/>
      <c r="C302" s="35"/>
      <c r="D302" s="32"/>
      <c r="E302" s="32"/>
      <c r="F302" s="32"/>
      <c r="G302" s="37"/>
      <c r="H302" s="6">
        <v>2022</v>
      </c>
      <c r="I302" s="12">
        <f t="shared" si="78"/>
        <v>1.3</v>
      </c>
      <c r="J302" s="19"/>
      <c r="K302" s="19">
        <v>1.3</v>
      </c>
      <c r="L302" s="1"/>
      <c r="M302" s="1"/>
      <c r="N302" s="2"/>
      <c r="O302" s="2"/>
    </row>
    <row r="303" spans="1:15">
      <c r="A303" s="31"/>
      <c r="B303" s="33"/>
      <c r="C303" s="35"/>
      <c r="D303" s="32"/>
      <c r="E303" s="32"/>
      <c r="F303" s="32"/>
      <c r="G303" s="37"/>
      <c r="H303" s="6">
        <v>2023</v>
      </c>
      <c r="I303" s="12">
        <f t="shared" si="78"/>
        <v>1.5</v>
      </c>
      <c r="J303" s="1"/>
      <c r="K303" s="1">
        <v>1.5</v>
      </c>
      <c r="L303" s="1"/>
      <c r="M303" s="1"/>
      <c r="N303" s="2"/>
      <c r="O303" s="2"/>
    </row>
    <row r="304" spans="1:15">
      <c r="A304" s="31"/>
      <c r="B304" s="33"/>
      <c r="C304" s="35"/>
      <c r="D304" s="32"/>
      <c r="E304" s="32"/>
      <c r="F304" s="32"/>
      <c r="G304" s="37"/>
      <c r="H304" s="6">
        <v>2024</v>
      </c>
      <c r="I304" s="12">
        <f t="shared" si="78"/>
        <v>3</v>
      </c>
      <c r="J304" s="19"/>
      <c r="K304" s="19">
        <v>3</v>
      </c>
      <c r="L304" s="1"/>
      <c r="M304" s="1"/>
      <c r="N304" s="2"/>
      <c r="O304" s="2"/>
    </row>
    <row r="305" spans="1:15">
      <c r="A305" s="31"/>
      <c r="B305" s="33"/>
      <c r="C305" s="36"/>
      <c r="D305" s="32"/>
      <c r="E305" s="32"/>
      <c r="F305" s="32"/>
      <c r="G305" s="37"/>
      <c r="H305" s="6">
        <v>2025</v>
      </c>
      <c r="I305" s="12">
        <f t="shared" si="78"/>
        <v>0</v>
      </c>
      <c r="J305" s="1"/>
      <c r="K305" s="1"/>
      <c r="L305" s="1"/>
      <c r="M305" s="1"/>
      <c r="N305" s="2"/>
      <c r="O305" s="2"/>
    </row>
    <row r="306" spans="1:15">
      <c r="A306" s="31" t="s">
        <v>15</v>
      </c>
      <c r="B306" s="32" t="s">
        <v>103</v>
      </c>
      <c r="C306" s="34" t="s">
        <v>65</v>
      </c>
      <c r="D306" s="32" t="s">
        <v>77</v>
      </c>
      <c r="E306" s="32" t="s">
        <v>77</v>
      </c>
      <c r="F306" s="32" t="s">
        <v>101</v>
      </c>
      <c r="G306" s="37" t="s">
        <v>32</v>
      </c>
      <c r="H306" s="6" t="s">
        <v>12</v>
      </c>
      <c r="I306" s="12">
        <f>SUM(I307:I313)</f>
        <v>2.1206999999999998</v>
      </c>
      <c r="J306" s="12">
        <f t="shared" ref="J306:N306" si="79">SUM(J307:J313)</f>
        <v>0</v>
      </c>
      <c r="K306" s="12">
        <f t="shared" si="79"/>
        <v>2.1206999999999998</v>
      </c>
      <c r="L306" s="12">
        <f t="shared" si="79"/>
        <v>0</v>
      </c>
      <c r="M306" s="12">
        <f t="shared" si="79"/>
        <v>0</v>
      </c>
      <c r="N306" s="13">
        <f t="shared" si="79"/>
        <v>0</v>
      </c>
      <c r="O306" s="13"/>
    </row>
    <row r="307" spans="1:15">
      <c r="A307" s="31"/>
      <c r="B307" s="33"/>
      <c r="C307" s="35"/>
      <c r="D307" s="32"/>
      <c r="E307" s="32"/>
      <c r="F307" s="32"/>
      <c r="G307" s="37"/>
      <c r="H307" s="6">
        <v>2019</v>
      </c>
      <c r="I307" s="12">
        <f>SUM(J307:L307)</f>
        <v>0</v>
      </c>
      <c r="J307" s="1"/>
      <c r="K307" s="1"/>
      <c r="L307" s="1"/>
      <c r="M307" s="1"/>
      <c r="N307" s="2"/>
      <c r="O307" s="2"/>
    </row>
    <row r="308" spans="1:15">
      <c r="A308" s="31"/>
      <c r="B308" s="33"/>
      <c r="C308" s="35"/>
      <c r="D308" s="32"/>
      <c r="E308" s="32"/>
      <c r="F308" s="32"/>
      <c r="G308" s="37"/>
      <c r="H308" s="6">
        <v>2020</v>
      </c>
      <c r="I308" s="12">
        <f t="shared" ref="I308:I313" si="80">SUM(J308:L308)</f>
        <v>0</v>
      </c>
      <c r="J308" s="1"/>
      <c r="K308" s="19"/>
      <c r="L308" s="1"/>
      <c r="M308" s="1"/>
      <c r="N308" s="2"/>
      <c r="O308" s="2"/>
    </row>
    <row r="309" spans="1:15">
      <c r="A309" s="31"/>
      <c r="B309" s="33"/>
      <c r="C309" s="35"/>
      <c r="D309" s="32"/>
      <c r="E309" s="32"/>
      <c r="F309" s="32"/>
      <c r="G309" s="37"/>
      <c r="H309" s="6">
        <v>2021</v>
      </c>
      <c r="I309" s="12">
        <f t="shared" si="80"/>
        <v>0.1157</v>
      </c>
      <c r="J309" s="1"/>
      <c r="K309" s="1">
        <v>0.1157</v>
      </c>
      <c r="L309" s="1"/>
      <c r="M309" s="1"/>
      <c r="N309" s="2"/>
      <c r="O309" s="2"/>
    </row>
    <row r="310" spans="1:15">
      <c r="A310" s="31"/>
      <c r="B310" s="33"/>
      <c r="C310" s="35"/>
      <c r="D310" s="32"/>
      <c r="E310" s="32"/>
      <c r="F310" s="32"/>
      <c r="G310" s="37"/>
      <c r="H310" s="6">
        <v>2022</v>
      </c>
      <c r="I310" s="12">
        <f t="shared" si="80"/>
        <v>2.0049999999999999</v>
      </c>
      <c r="J310" s="19"/>
      <c r="K310" s="19">
        <v>2.0049999999999999</v>
      </c>
      <c r="L310" s="1"/>
      <c r="M310" s="1"/>
      <c r="N310" s="2"/>
      <c r="O310" s="2"/>
    </row>
    <row r="311" spans="1:15">
      <c r="A311" s="31"/>
      <c r="B311" s="33"/>
      <c r="C311" s="35"/>
      <c r="D311" s="32"/>
      <c r="E311" s="32"/>
      <c r="F311" s="32"/>
      <c r="G311" s="37"/>
      <c r="H311" s="6">
        <v>2023</v>
      </c>
      <c r="I311" s="12">
        <f t="shared" si="80"/>
        <v>0</v>
      </c>
      <c r="J311" s="1"/>
      <c r="K311" s="1"/>
      <c r="L311" s="1"/>
      <c r="M311" s="1"/>
      <c r="N311" s="2"/>
      <c r="O311" s="2"/>
    </row>
    <row r="312" spans="1:15">
      <c r="A312" s="31"/>
      <c r="B312" s="33"/>
      <c r="C312" s="35"/>
      <c r="D312" s="32"/>
      <c r="E312" s="32"/>
      <c r="F312" s="32"/>
      <c r="G312" s="37"/>
      <c r="H312" s="6">
        <v>2024</v>
      </c>
      <c r="I312" s="12">
        <f t="shared" si="80"/>
        <v>0</v>
      </c>
      <c r="J312" s="19"/>
      <c r="K312" s="19"/>
      <c r="L312" s="1"/>
      <c r="M312" s="1"/>
      <c r="N312" s="2"/>
      <c r="O312" s="2"/>
    </row>
    <row r="313" spans="1:15">
      <c r="A313" s="31"/>
      <c r="B313" s="33"/>
      <c r="C313" s="36"/>
      <c r="D313" s="32"/>
      <c r="E313" s="32"/>
      <c r="F313" s="32"/>
      <c r="G313" s="37"/>
      <c r="H313" s="6">
        <v>2025</v>
      </c>
      <c r="I313" s="12">
        <f t="shared" si="80"/>
        <v>0</v>
      </c>
      <c r="J313" s="1"/>
      <c r="K313" s="1"/>
      <c r="L313" s="1"/>
      <c r="M313" s="1"/>
      <c r="N313" s="2"/>
      <c r="O313" s="2"/>
    </row>
    <row r="314" spans="1:15">
      <c r="A314" s="31" t="s">
        <v>35</v>
      </c>
      <c r="B314" s="32" t="s">
        <v>210</v>
      </c>
      <c r="C314" s="34" t="s">
        <v>83</v>
      </c>
      <c r="D314" s="32" t="s">
        <v>212</v>
      </c>
      <c r="E314" s="32" t="s">
        <v>211</v>
      </c>
      <c r="F314" s="32" t="s">
        <v>242</v>
      </c>
      <c r="G314" s="37">
        <v>2022</v>
      </c>
      <c r="H314" s="6" t="s">
        <v>12</v>
      </c>
      <c r="I314" s="12">
        <f>SUM(I315:I321)</f>
        <v>0.80400000000000005</v>
      </c>
      <c r="J314" s="12">
        <f t="shared" ref="J314:N314" si="81">SUM(J315:J321)</f>
        <v>0.80400000000000005</v>
      </c>
      <c r="K314" s="12">
        <f t="shared" si="81"/>
        <v>0</v>
      </c>
      <c r="L314" s="12">
        <f t="shared" si="81"/>
        <v>0</v>
      </c>
      <c r="M314" s="12">
        <f t="shared" si="81"/>
        <v>0</v>
      </c>
      <c r="N314" s="13">
        <f t="shared" si="81"/>
        <v>0</v>
      </c>
      <c r="O314" s="13"/>
    </row>
    <row r="315" spans="1:15">
      <c r="A315" s="31"/>
      <c r="B315" s="33"/>
      <c r="C315" s="35"/>
      <c r="D315" s="32"/>
      <c r="E315" s="32"/>
      <c r="F315" s="32"/>
      <c r="G315" s="37"/>
      <c r="H315" s="6">
        <v>2019</v>
      </c>
      <c r="I315" s="12">
        <f>SUM(J315:L315)</f>
        <v>0</v>
      </c>
      <c r="J315" s="1"/>
      <c r="K315" s="1"/>
      <c r="L315" s="1"/>
      <c r="M315" s="1"/>
      <c r="N315" s="2"/>
      <c r="O315" s="2"/>
    </row>
    <row r="316" spans="1:15">
      <c r="A316" s="31"/>
      <c r="B316" s="33"/>
      <c r="C316" s="35"/>
      <c r="D316" s="32"/>
      <c r="E316" s="32"/>
      <c r="F316" s="32"/>
      <c r="G316" s="37"/>
      <c r="H316" s="6">
        <v>2020</v>
      </c>
      <c r="I316" s="12">
        <f t="shared" ref="I316:I321" si="82">SUM(J316:L316)</f>
        <v>0</v>
      </c>
      <c r="J316" s="1"/>
      <c r="K316" s="19"/>
      <c r="L316" s="1"/>
      <c r="M316" s="1"/>
      <c r="N316" s="2"/>
      <c r="O316" s="2"/>
    </row>
    <row r="317" spans="1:15">
      <c r="A317" s="31"/>
      <c r="B317" s="33"/>
      <c r="C317" s="35"/>
      <c r="D317" s="32"/>
      <c r="E317" s="32"/>
      <c r="F317" s="32"/>
      <c r="G317" s="37"/>
      <c r="H317" s="6">
        <v>2021</v>
      </c>
      <c r="I317" s="12">
        <f t="shared" si="82"/>
        <v>0</v>
      </c>
      <c r="J317" s="1"/>
      <c r="K317" s="1"/>
      <c r="L317" s="1"/>
      <c r="M317" s="1"/>
      <c r="N317" s="2"/>
      <c r="O317" s="2"/>
    </row>
    <row r="318" spans="1:15">
      <c r="A318" s="31"/>
      <c r="B318" s="33"/>
      <c r="C318" s="35"/>
      <c r="D318" s="32"/>
      <c r="E318" s="32"/>
      <c r="F318" s="32"/>
      <c r="G318" s="37"/>
      <c r="H318" s="6">
        <v>2022</v>
      </c>
      <c r="I318" s="12">
        <f t="shared" si="82"/>
        <v>0.80400000000000005</v>
      </c>
      <c r="J318" s="19">
        <v>0.80400000000000005</v>
      </c>
      <c r="K318" s="19"/>
      <c r="L318" s="1"/>
      <c r="M318" s="1"/>
      <c r="N318" s="2"/>
      <c r="O318" s="2"/>
    </row>
    <row r="319" spans="1:15">
      <c r="A319" s="31"/>
      <c r="B319" s="33"/>
      <c r="C319" s="35"/>
      <c r="D319" s="32"/>
      <c r="E319" s="32"/>
      <c r="F319" s="32"/>
      <c r="G319" s="37"/>
      <c r="H319" s="6">
        <v>2023</v>
      </c>
      <c r="I319" s="12">
        <f t="shared" si="82"/>
        <v>0</v>
      </c>
      <c r="J319" s="1"/>
      <c r="K319" s="1"/>
      <c r="L319" s="1"/>
      <c r="M319" s="1"/>
      <c r="N319" s="2"/>
      <c r="O319" s="2"/>
    </row>
    <row r="320" spans="1:15">
      <c r="A320" s="31"/>
      <c r="B320" s="33"/>
      <c r="C320" s="35"/>
      <c r="D320" s="32"/>
      <c r="E320" s="32"/>
      <c r="F320" s="32"/>
      <c r="G320" s="37"/>
      <c r="H320" s="6">
        <v>2024</v>
      </c>
      <c r="I320" s="12">
        <f t="shared" si="82"/>
        <v>0</v>
      </c>
      <c r="J320" s="19"/>
      <c r="K320" s="19"/>
      <c r="L320" s="1"/>
      <c r="M320" s="1"/>
      <c r="N320" s="2"/>
      <c r="O320" s="2"/>
    </row>
    <row r="321" spans="1:15">
      <c r="A321" s="31"/>
      <c r="B321" s="33"/>
      <c r="C321" s="36"/>
      <c r="D321" s="32"/>
      <c r="E321" s="32"/>
      <c r="F321" s="32"/>
      <c r="G321" s="37"/>
      <c r="H321" s="6">
        <v>2025</v>
      </c>
      <c r="I321" s="12">
        <f t="shared" si="82"/>
        <v>0</v>
      </c>
      <c r="J321" s="1"/>
      <c r="K321" s="1"/>
      <c r="L321" s="1"/>
      <c r="M321" s="1"/>
      <c r="N321" s="2"/>
      <c r="O321" s="2"/>
    </row>
    <row r="322" spans="1:15" ht="22.15" customHeight="1">
      <c r="A322" s="31" t="s">
        <v>14</v>
      </c>
      <c r="B322" s="32" t="s">
        <v>93</v>
      </c>
      <c r="C322" s="34" t="s">
        <v>65</v>
      </c>
      <c r="D322" s="32" t="s">
        <v>71</v>
      </c>
      <c r="E322" s="38" t="s">
        <v>253</v>
      </c>
      <c r="F322" s="32" t="s">
        <v>140</v>
      </c>
      <c r="G322" s="37" t="s">
        <v>58</v>
      </c>
      <c r="H322" s="6" t="s">
        <v>12</v>
      </c>
      <c r="I322" s="12">
        <f>SUM(I323:I329)</f>
        <v>285.35008000000005</v>
      </c>
      <c r="J322" s="12">
        <f t="shared" ref="J322:N322" si="83">SUM(J323:J329)</f>
        <v>247.58188000000001</v>
      </c>
      <c r="K322" s="12">
        <f t="shared" si="83"/>
        <v>27.8994</v>
      </c>
      <c r="L322" s="12">
        <f t="shared" si="83"/>
        <v>9.8688000000000002</v>
      </c>
      <c r="M322" s="12">
        <f t="shared" si="83"/>
        <v>0</v>
      </c>
      <c r="N322" s="13">
        <f t="shared" si="83"/>
        <v>0</v>
      </c>
      <c r="O322" s="13"/>
    </row>
    <row r="323" spans="1:15" ht="22.15" customHeight="1">
      <c r="A323" s="31"/>
      <c r="B323" s="32"/>
      <c r="C323" s="35"/>
      <c r="D323" s="32"/>
      <c r="E323" s="38"/>
      <c r="F323" s="32"/>
      <c r="G323" s="37"/>
      <c r="H323" s="6">
        <v>2019</v>
      </c>
      <c r="I323" s="12">
        <f>SUM(J323:L323)</f>
        <v>0.02</v>
      </c>
      <c r="J323" s="1"/>
      <c r="K323" s="1">
        <v>0.02</v>
      </c>
      <c r="L323" s="1"/>
      <c r="M323" s="1"/>
      <c r="N323" s="2"/>
      <c r="O323" s="2"/>
    </row>
    <row r="324" spans="1:15" ht="22.15" customHeight="1">
      <c r="A324" s="31"/>
      <c r="B324" s="32"/>
      <c r="C324" s="35"/>
      <c r="D324" s="32"/>
      <c r="E324" s="38"/>
      <c r="F324" s="32"/>
      <c r="G324" s="37"/>
      <c r="H324" s="6">
        <v>2020</v>
      </c>
      <c r="I324" s="12">
        <f t="shared" ref="I324:I329" si="84">SUM(J324:L324)</f>
        <v>4.0449999999999999</v>
      </c>
      <c r="J324" s="1"/>
      <c r="K324" s="1">
        <v>4.0449999999999999</v>
      </c>
      <c r="L324" s="1"/>
      <c r="M324" s="1"/>
      <c r="N324" s="2"/>
      <c r="O324" s="2"/>
    </row>
    <row r="325" spans="1:15" ht="22.15" customHeight="1">
      <c r="A325" s="31"/>
      <c r="B325" s="32"/>
      <c r="C325" s="35"/>
      <c r="D325" s="32"/>
      <c r="E325" s="38"/>
      <c r="F325" s="32"/>
      <c r="G325" s="37"/>
      <c r="H325" s="6">
        <v>2021</v>
      </c>
      <c r="I325" s="12">
        <f t="shared" si="84"/>
        <v>0</v>
      </c>
      <c r="J325" s="1"/>
      <c r="K325" s="1"/>
      <c r="L325" s="1"/>
      <c r="M325" s="1"/>
      <c r="N325" s="2"/>
      <c r="O325" s="2"/>
    </row>
    <row r="326" spans="1:15" ht="22.15" customHeight="1">
      <c r="A326" s="31"/>
      <c r="B326" s="32"/>
      <c r="C326" s="35"/>
      <c r="D326" s="32"/>
      <c r="E326" s="38"/>
      <c r="F326" s="32"/>
      <c r="G326" s="37"/>
      <c r="H326" s="6">
        <v>2022</v>
      </c>
      <c r="I326" s="12">
        <f t="shared" si="84"/>
        <v>5.94</v>
      </c>
      <c r="J326" s="1"/>
      <c r="K326" s="1">
        <v>5.94</v>
      </c>
      <c r="L326" s="1"/>
      <c r="M326" s="1"/>
      <c r="N326" s="2"/>
      <c r="O326" s="2"/>
    </row>
    <row r="327" spans="1:15" ht="22.15" customHeight="1">
      <c r="A327" s="31"/>
      <c r="B327" s="32"/>
      <c r="C327" s="35"/>
      <c r="D327" s="32"/>
      <c r="E327" s="38"/>
      <c r="F327" s="32"/>
      <c r="G327" s="37"/>
      <c r="H327" s="6">
        <v>2023</v>
      </c>
      <c r="I327" s="12">
        <f t="shared" si="84"/>
        <v>0</v>
      </c>
      <c r="J327" s="1"/>
      <c r="K327" s="1"/>
      <c r="L327" s="1"/>
      <c r="M327" s="1"/>
      <c r="N327" s="2"/>
      <c r="O327" s="2"/>
    </row>
    <row r="328" spans="1:15" ht="22.15" customHeight="1">
      <c r="A328" s="31"/>
      <c r="B328" s="32"/>
      <c r="C328" s="35"/>
      <c r="D328" s="32"/>
      <c r="E328" s="38"/>
      <c r="F328" s="32"/>
      <c r="G328" s="37"/>
      <c r="H328" s="6">
        <v>2024</v>
      </c>
      <c r="I328" s="12">
        <f t="shared" si="84"/>
        <v>14.7354</v>
      </c>
      <c r="J328" s="1"/>
      <c r="K328" s="1">
        <v>14.7354</v>
      </c>
      <c r="L328" s="1"/>
      <c r="M328" s="1"/>
      <c r="N328" s="2"/>
      <c r="O328" s="2"/>
    </row>
    <row r="329" spans="1:15" ht="22.15" customHeight="1">
      <c r="A329" s="31"/>
      <c r="B329" s="32"/>
      <c r="C329" s="36"/>
      <c r="D329" s="32"/>
      <c r="E329" s="38"/>
      <c r="F329" s="32"/>
      <c r="G329" s="37"/>
      <c r="H329" s="6">
        <v>2025</v>
      </c>
      <c r="I329" s="12">
        <f t="shared" si="84"/>
        <v>260.60968000000003</v>
      </c>
      <c r="J329" s="1">
        <v>247.58188000000001</v>
      </c>
      <c r="K329" s="1">
        <v>3.1589999999999998</v>
      </c>
      <c r="L329" s="1">
        <v>9.8688000000000002</v>
      </c>
      <c r="M329" s="1"/>
      <c r="N329" s="2"/>
      <c r="O329" s="2"/>
    </row>
    <row r="330" spans="1:15" ht="19.5" customHeight="1">
      <c r="A330" s="31" t="s">
        <v>14</v>
      </c>
      <c r="B330" s="39" t="s">
        <v>114</v>
      </c>
      <c r="C330" s="34" t="s">
        <v>36</v>
      </c>
      <c r="D330" s="32" t="s">
        <v>115</v>
      </c>
      <c r="E330" s="32" t="s">
        <v>213</v>
      </c>
      <c r="F330" s="32" t="s">
        <v>116</v>
      </c>
      <c r="G330" s="37" t="s">
        <v>228</v>
      </c>
      <c r="H330" s="6" t="s">
        <v>12</v>
      </c>
      <c r="I330" s="12">
        <f>SUM(I331:I337)</f>
        <v>62.640999999999998</v>
      </c>
      <c r="J330" s="12">
        <f t="shared" ref="J330:N330" si="85">SUM(J331:J337)</f>
        <v>62.640999999999998</v>
      </c>
      <c r="K330" s="12">
        <f t="shared" si="85"/>
        <v>0</v>
      </c>
      <c r="L330" s="12">
        <f t="shared" si="85"/>
        <v>0</v>
      </c>
      <c r="M330" s="12">
        <f t="shared" si="85"/>
        <v>0</v>
      </c>
      <c r="N330" s="13">
        <f t="shared" si="85"/>
        <v>0</v>
      </c>
      <c r="O330" s="13"/>
    </row>
    <row r="331" spans="1:15" ht="19.5" customHeight="1">
      <c r="A331" s="31"/>
      <c r="B331" s="39"/>
      <c r="C331" s="35"/>
      <c r="D331" s="32"/>
      <c r="E331" s="32"/>
      <c r="F331" s="32"/>
      <c r="G331" s="37"/>
      <c r="H331" s="6">
        <v>2019</v>
      </c>
      <c r="I331" s="12">
        <f>SUM(J331:L331)</f>
        <v>32</v>
      </c>
      <c r="J331" s="1">
        <v>32</v>
      </c>
      <c r="K331" s="1"/>
      <c r="L331" s="1"/>
      <c r="M331" s="1"/>
      <c r="N331" s="2"/>
      <c r="O331" s="2"/>
    </row>
    <row r="332" spans="1:15" ht="19.5" customHeight="1">
      <c r="A332" s="31"/>
      <c r="B332" s="39"/>
      <c r="C332" s="35"/>
      <c r="D332" s="32"/>
      <c r="E332" s="32"/>
      <c r="F332" s="32"/>
      <c r="G332" s="37"/>
      <c r="H332" s="6">
        <v>2020</v>
      </c>
      <c r="I332" s="12">
        <f t="shared" ref="I332:I337" si="86">SUM(J332:L332)</f>
        <v>0</v>
      </c>
      <c r="J332" s="1"/>
      <c r="K332" s="1"/>
      <c r="L332" s="1"/>
      <c r="M332" s="1"/>
      <c r="N332" s="2"/>
      <c r="O332" s="2"/>
    </row>
    <row r="333" spans="1:15" ht="19.5" customHeight="1">
      <c r="A333" s="31"/>
      <c r="B333" s="39"/>
      <c r="C333" s="35"/>
      <c r="D333" s="32"/>
      <c r="E333" s="32"/>
      <c r="F333" s="32"/>
      <c r="G333" s="37"/>
      <c r="H333" s="6">
        <v>2021</v>
      </c>
      <c r="I333" s="12">
        <f t="shared" si="86"/>
        <v>0</v>
      </c>
      <c r="J333" s="1"/>
      <c r="K333" s="1"/>
      <c r="L333" s="1"/>
      <c r="M333" s="1"/>
      <c r="N333" s="2"/>
      <c r="O333" s="2"/>
    </row>
    <row r="334" spans="1:15" ht="19.5" customHeight="1">
      <c r="A334" s="31"/>
      <c r="B334" s="39"/>
      <c r="C334" s="35"/>
      <c r="D334" s="32"/>
      <c r="E334" s="32"/>
      <c r="F334" s="32"/>
      <c r="G334" s="37"/>
      <c r="H334" s="6">
        <v>2022</v>
      </c>
      <c r="I334" s="12">
        <f t="shared" si="86"/>
        <v>30.640999999999998</v>
      </c>
      <c r="J334" s="1">
        <v>30.640999999999998</v>
      </c>
      <c r="K334" s="1"/>
      <c r="L334" s="1"/>
      <c r="M334" s="1"/>
      <c r="N334" s="2"/>
      <c r="O334" s="2"/>
    </row>
    <row r="335" spans="1:15" ht="19.5" customHeight="1">
      <c r="A335" s="31"/>
      <c r="B335" s="39"/>
      <c r="C335" s="35"/>
      <c r="D335" s="32"/>
      <c r="E335" s="32"/>
      <c r="F335" s="32"/>
      <c r="G335" s="37"/>
      <c r="H335" s="6">
        <v>2023</v>
      </c>
      <c r="I335" s="12">
        <f t="shared" si="86"/>
        <v>0</v>
      </c>
      <c r="J335" s="1"/>
      <c r="K335" s="1"/>
      <c r="L335" s="1"/>
      <c r="M335" s="1"/>
      <c r="N335" s="2"/>
      <c r="O335" s="2"/>
    </row>
    <row r="336" spans="1:15" ht="19.5" customHeight="1">
      <c r="A336" s="31"/>
      <c r="B336" s="39"/>
      <c r="C336" s="35"/>
      <c r="D336" s="32"/>
      <c r="E336" s="32"/>
      <c r="F336" s="32"/>
      <c r="G336" s="37"/>
      <c r="H336" s="6">
        <v>2024</v>
      </c>
      <c r="I336" s="12">
        <f t="shared" si="86"/>
        <v>0</v>
      </c>
      <c r="J336" s="1"/>
      <c r="K336" s="1"/>
      <c r="L336" s="1"/>
      <c r="M336" s="1"/>
      <c r="N336" s="2"/>
      <c r="O336" s="2"/>
    </row>
    <row r="337" spans="1:15" ht="19.5" customHeight="1">
      <c r="A337" s="31"/>
      <c r="B337" s="39"/>
      <c r="C337" s="36"/>
      <c r="D337" s="32"/>
      <c r="E337" s="32"/>
      <c r="F337" s="32"/>
      <c r="G337" s="37"/>
      <c r="H337" s="6">
        <v>2025</v>
      </c>
      <c r="I337" s="12">
        <f t="shared" si="86"/>
        <v>0</v>
      </c>
      <c r="J337" s="1"/>
      <c r="K337" s="1"/>
      <c r="L337" s="1"/>
      <c r="M337" s="1"/>
      <c r="N337" s="2"/>
      <c r="O337" s="2"/>
    </row>
    <row r="338" spans="1:15" ht="20.25" customHeight="1">
      <c r="A338" s="31" t="s">
        <v>15</v>
      </c>
      <c r="B338" s="32" t="s">
        <v>117</v>
      </c>
      <c r="C338" s="34" t="s">
        <v>161</v>
      </c>
      <c r="D338" s="32" t="s">
        <v>115</v>
      </c>
      <c r="E338" s="32" t="s">
        <v>224</v>
      </c>
      <c r="F338" s="32" t="s">
        <v>116</v>
      </c>
      <c r="G338" s="37">
        <v>2024</v>
      </c>
      <c r="H338" s="6" t="s">
        <v>12</v>
      </c>
      <c r="I338" s="12">
        <f>SUM(I339:I345)</f>
        <v>117.07389999999999</v>
      </c>
      <c r="J338" s="12">
        <f t="shared" ref="J338:N338" si="87">SUM(J339:J345)</f>
        <v>117.07389999999999</v>
      </c>
      <c r="K338" s="12">
        <f t="shared" si="87"/>
        <v>0</v>
      </c>
      <c r="L338" s="12">
        <f t="shared" si="87"/>
        <v>0</v>
      </c>
      <c r="M338" s="12">
        <f t="shared" si="87"/>
        <v>0</v>
      </c>
      <c r="N338" s="13">
        <f t="shared" si="87"/>
        <v>0</v>
      </c>
      <c r="O338" s="13"/>
    </row>
    <row r="339" spans="1:15" ht="20.25" customHeight="1">
      <c r="A339" s="31"/>
      <c r="B339" s="33"/>
      <c r="C339" s="35"/>
      <c r="D339" s="32"/>
      <c r="E339" s="32"/>
      <c r="F339" s="32"/>
      <c r="G339" s="37"/>
      <c r="H339" s="6">
        <v>2019</v>
      </c>
      <c r="I339" s="12">
        <f>SUM(J339:L339)</f>
        <v>0</v>
      </c>
      <c r="J339" s="1"/>
      <c r="K339" s="1"/>
      <c r="L339" s="1"/>
      <c r="M339" s="1"/>
      <c r="N339" s="2"/>
      <c r="O339" s="2"/>
    </row>
    <row r="340" spans="1:15" ht="20.25" customHeight="1">
      <c r="A340" s="31"/>
      <c r="B340" s="33"/>
      <c r="C340" s="35"/>
      <c r="D340" s="32"/>
      <c r="E340" s="32"/>
      <c r="F340" s="32"/>
      <c r="G340" s="37"/>
      <c r="H340" s="6">
        <v>2020</v>
      </c>
      <c r="I340" s="12">
        <f t="shared" ref="I340:I345" si="88">SUM(J340:L340)</f>
        <v>0</v>
      </c>
      <c r="J340" s="1"/>
      <c r="K340" s="1"/>
      <c r="L340" s="1"/>
      <c r="M340" s="1"/>
      <c r="N340" s="2"/>
      <c r="O340" s="2"/>
    </row>
    <row r="341" spans="1:15" ht="20.25" customHeight="1">
      <c r="A341" s="31"/>
      <c r="B341" s="33"/>
      <c r="C341" s="35"/>
      <c r="D341" s="32"/>
      <c r="E341" s="32"/>
      <c r="F341" s="32"/>
      <c r="G341" s="37"/>
      <c r="H341" s="6">
        <v>2021</v>
      </c>
      <c r="I341" s="12">
        <f t="shared" si="88"/>
        <v>0</v>
      </c>
      <c r="J341" s="1"/>
      <c r="K341" s="1"/>
      <c r="L341" s="1"/>
      <c r="M341" s="1"/>
      <c r="N341" s="2"/>
      <c r="O341" s="2"/>
    </row>
    <row r="342" spans="1:15" ht="20.25" customHeight="1">
      <c r="A342" s="31"/>
      <c r="B342" s="33"/>
      <c r="C342" s="35"/>
      <c r="D342" s="32"/>
      <c r="E342" s="32"/>
      <c r="F342" s="32"/>
      <c r="G342" s="37"/>
      <c r="H342" s="6">
        <v>2022</v>
      </c>
      <c r="I342" s="12">
        <f t="shared" si="88"/>
        <v>0</v>
      </c>
      <c r="J342" s="1"/>
      <c r="K342" s="1"/>
      <c r="L342" s="1"/>
      <c r="M342" s="1"/>
      <c r="N342" s="2"/>
      <c r="O342" s="2"/>
    </row>
    <row r="343" spans="1:15" ht="20.25" customHeight="1">
      <c r="A343" s="31"/>
      <c r="B343" s="33"/>
      <c r="C343" s="35"/>
      <c r="D343" s="32"/>
      <c r="E343" s="32"/>
      <c r="F343" s="32"/>
      <c r="G343" s="37"/>
      <c r="H343" s="6">
        <v>2023</v>
      </c>
      <c r="I343" s="12">
        <f t="shared" si="88"/>
        <v>0</v>
      </c>
      <c r="J343" s="1"/>
      <c r="K343" s="1"/>
      <c r="L343" s="1"/>
      <c r="M343" s="1"/>
      <c r="N343" s="2"/>
      <c r="O343" s="2"/>
    </row>
    <row r="344" spans="1:15" ht="20.25" customHeight="1">
      <c r="A344" s="31"/>
      <c r="B344" s="33"/>
      <c r="C344" s="35"/>
      <c r="D344" s="32"/>
      <c r="E344" s="32"/>
      <c r="F344" s="32"/>
      <c r="G344" s="37"/>
      <c r="H344" s="6">
        <v>2024</v>
      </c>
      <c r="I344" s="12">
        <f t="shared" si="88"/>
        <v>117.07389999999999</v>
      </c>
      <c r="J344" s="1">
        <v>117.07389999999999</v>
      </c>
      <c r="K344" s="1"/>
      <c r="L344" s="1"/>
      <c r="M344" s="1"/>
      <c r="N344" s="2"/>
      <c r="O344" s="2"/>
    </row>
    <row r="345" spans="1:15" ht="20.25" customHeight="1">
      <c r="A345" s="31"/>
      <c r="B345" s="33"/>
      <c r="C345" s="36"/>
      <c r="D345" s="32"/>
      <c r="E345" s="32"/>
      <c r="F345" s="32"/>
      <c r="G345" s="37"/>
      <c r="H345" s="6">
        <v>2025</v>
      </c>
      <c r="I345" s="12">
        <f t="shared" si="88"/>
        <v>0</v>
      </c>
      <c r="J345" s="1"/>
      <c r="K345" s="1"/>
      <c r="L345" s="1"/>
      <c r="M345" s="1"/>
      <c r="N345" s="2"/>
      <c r="O345" s="2"/>
    </row>
    <row r="346" spans="1:15" ht="19.5" customHeight="1">
      <c r="A346" s="31" t="s">
        <v>35</v>
      </c>
      <c r="B346" s="32" t="s">
        <v>118</v>
      </c>
      <c r="C346" s="34" t="s">
        <v>119</v>
      </c>
      <c r="D346" s="32" t="s">
        <v>120</v>
      </c>
      <c r="E346" s="39" t="s">
        <v>225</v>
      </c>
      <c r="F346" s="32" t="s">
        <v>116</v>
      </c>
      <c r="G346" s="37" t="s">
        <v>33</v>
      </c>
      <c r="H346" s="6" t="s">
        <v>12</v>
      </c>
      <c r="I346" s="12">
        <f>SUM(I347:I353)</f>
        <v>1.0612000000000001</v>
      </c>
      <c r="J346" s="12">
        <f t="shared" ref="J346:N346" si="89">SUM(J347:J353)</f>
        <v>0.36199999999999999</v>
      </c>
      <c r="K346" s="12">
        <f t="shared" si="89"/>
        <v>0.69920000000000004</v>
      </c>
      <c r="L346" s="12">
        <f t="shared" si="89"/>
        <v>0</v>
      </c>
      <c r="M346" s="12">
        <f t="shared" si="89"/>
        <v>0</v>
      </c>
      <c r="N346" s="13">
        <f t="shared" si="89"/>
        <v>0</v>
      </c>
      <c r="O346" s="13"/>
    </row>
    <row r="347" spans="1:15" ht="19.5" customHeight="1">
      <c r="A347" s="31"/>
      <c r="B347" s="33"/>
      <c r="C347" s="35"/>
      <c r="D347" s="32"/>
      <c r="E347" s="39"/>
      <c r="F347" s="32"/>
      <c r="G347" s="37"/>
      <c r="H347" s="6">
        <v>2019</v>
      </c>
      <c r="I347" s="12">
        <f>SUM(J347:L347)</f>
        <v>0.59650000000000003</v>
      </c>
      <c r="J347" s="1">
        <v>0.36199999999999999</v>
      </c>
      <c r="K347" s="1">
        <v>0.23449999999999999</v>
      </c>
      <c r="L347" s="1"/>
      <c r="M347" s="1"/>
      <c r="N347" s="2"/>
      <c r="O347" s="2"/>
    </row>
    <row r="348" spans="1:15" ht="19.5" customHeight="1">
      <c r="A348" s="31"/>
      <c r="B348" s="33"/>
      <c r="C348" s="35"/>
      <c r="D348" s="32"/>
      <c r="E348" s="39"/>
      <c r="F348" s="32"/>
      <c r="G348" s="37"/>
      <c r="H348" s="6">
        <v>2020</v>
      </c>
      <c r="I348" s="12">
        <f t="shared" ref="I348:I353" si="90">SUM(J348:L348)</f>
        <v>0.31990000000000002</v>
      </c>
      <c r="J348" s="1"/>
      <c r="K348" s="1">
        <v>0.31990000000000002</v>
      </c>
      <c r="L348" s="1"/>
      <c r="M348" s="1"/>
      <c r="N348" s="2"/>
      <c r="O348" s="2"/>
    </row>
    <row r="349" spans="1:15" ht="19.5" customHeight="1">
      <c r="A349" s="31"/>
      <c r="B349" s="33"/>
      <c r="C349" s="35"/>
      <c r="D349" s="32"/>
      <c r="E349" s="39"/>
      <c r="F349" s="32"/>
      <c r="G349" s="37"/>
      <c r="H349" s="6">
        <v>2021</v>
      </c>
      <c r="I349" s="12">
        <f t="shared" si="90"/>
        <v>0.14480000000000001</v>
      </c>
      <c r="J349" s="1"/>
      <c r="K349" s="1">
        <v>0.14480000000000001</v>
      </c>
      <c r="L349" s="1"/>
      <c r="M349" s="1"/>
      <c r="N349" s="2"/>
      <c r="O349" s="2"/>
    </row>
    <row r="350" spans="1:15" ht="19.5" customHeight="1">
      <c r="A350" s="31"/>
      <c r="B350" s="33"/>
      <c r="C350" s="35"/>
      <c r="D350" s="32"/>
      <c r="E350" s="39"/>
      <c r="F350" s="32"/>
      <c r="G350" s="37"/>
      <c r="H350" s="6">
        <v>2022</v>
      </c>
      <c r="I350" s="12">
        <f t="shared" si="90"/>
        <v>0</v>
      </c>
      <c r="J350" s="1"/>
      <c r="K350" s="1"/>
      <c r="L350" s="1"/>
      <c r="M350" s="1"/>
      <c r="N350" s="2"/>
      <c r="O350" s="2"/>
    </row>
    <row r="351" spans="1:15" ht="19.5" customHeight="1">
      <c r="A351" s="31"/>
      <c r="B351" s="33"/>
      <c r="C351" s="35"/>
      <c r="D351" s="32"/>
      <c r="E351" s="39"/>
      <c r="F351" s="32"/>
      <c r="G351" s="37"/>
      <c r="H351" s="6">
        <v>2023</v>
      </c>
      <c r="I351" s="12">
        <f t="shared" si="90"/>
        <v>0</v>
      </c>
      <c r="J351" s="1"/>
      <c r="K351" s="1"/>
      <c r="L351" s="1"/>
      <c r="M351" s="1"/>
      <c r="N351" s="2"/>
      <c r="O351" s="2"/>
    </row>
    <row r="352" spans="1:15" ht="19.5" customHeight="1">
      <c r="A352" s="31"/>
      <c r="B352" s="33"/>
      <c r="C352" s="35"/>
      <c r="D352" s="32"/>
      <c r="E352" s="39"/>
      <c r="F352" s="32"/>
      <c r="G352" s="37"/>
      <c r="H352" s="6">
        <v>2024</v>
      </c>
      <c r="I352" s="12">
        <f t="shared" si="90"/>
        <v>0</v>
      </c>
      <c r="J352" s="1"/>
      <c r="K352" s="1"/>
      <c r="L352" s="1"/>
      <c r="M352" s="1"/>
      <c r="N352" s="2"/>
      <c r="O352" s="2"/>
    </row>
    <row r="353" spans="1:15" ht="19.5" customHeight="1">
      <c r="A353" s="31"/>
      <c r="B353" s="33"/>
      <c r="C353" s="36"/>
      <c r="D353" s="32"/>
      <c r="E353" s="39"/>
      <c r="F353" s="32"/>
      <c r="G353" s="37"/>
      <c r="H353" s="6">
        <v>2025</v>
      </c>
      <c r="I353" s="12">
        <f t="shared" si="90"/>
        <v>0</v>
      </c>
      <c r="J353" s="1"/>
      <c r="K353" s="1"/>
      <c r="L353" s="1"/>
      <c r="M353" s="1"/>
      <c r="N353" s="2"/>
      <c r="O353" s="2"/>
    </row>
    <row r="354" spans="1:15">
      <c r="A354" s="31" t="s">
        <v>39</v>
      </c>
      <c r="B354" s="32" t="s">
        <v>121</v>
      </c>
      <c r="C354" s="34" t="s">
        <v>122</v>
      </c>
      <c r="D354" s="32" t="s">
        <v>120</v>
      </c>
      <c r="E354" s="32" t="s">
        <v>226</v>
      </c>
      <c r="F354" s="32" t="s">
        <v>116</v>
      </c>
      <c r="G354" s="37" t="s">
        <v>33</v>
      </c>
      <c r="H354" s="6" t="s">
        <v>12</v>
      </c>
      <c r="I354" s="12">
        <f>SUM(I355:I361)</f>
        <v>1.0768</v>
      </c>
      <c r="J354" s="12">
        <f t="shared" ref="J354:N354" si="91">SUM(J355:J361)</f>
        <v>0.36809999999999998</v>
      </c>
      <c r="K354" s="12">
        <f t="shared" si="91"/>
        <v>0.7087</v>
      </c>
      <c r="L354" s="12">
        <f t="shared" si="91"/>
        <v>0</v>
      </c>
      <c r="M354" s="12">
        <f t="shared" si="91"/>
        <v>0</v>
      </c>
      <c r="N354" s="13">
        <f t="shared" si="91"/>
        <v>0</v>
      </c>
      <c r="O354" s="13"/>
    </row>
    <row r="355" spans="1:15">
      <c r="A355" s="31"/>
      <c r="B355" s="33"/>
      <c r="C355" s="35"/>
      <c r="D355" s="32"/>
      <c r="E355" s="32"/>
      <c r="F355" s="32"/>
      <c r="G355" s="37"/>
      <c r="H355" s="6">
        <v>2019</v>
      </c>
      <c r="I355" s="12">
        <f>SUM(J355:L355)</f>
        <v>0.60609999999999997</v>
      </c>
      <c r="J355" s="1">
        <v>0.36809999999999998</v>
      </c>
      <c r="K355" s="1">
        <v>0.23799999999999999</v>
      </c>
      <c r="L355" s="1"/>
      <c r="M355" s="1"/>
      <c r="N355" s="2"/>
      <c r="O355" s="2"/>
    </row>
    <row r="356" spans="1:15">
      <c r="A356" s="31"/>
      <c r="B356" s="33"/>
      <c r="C356" s="35"/>
      <c r="D356" s="32"/>
      <c r="E356" s="32"/>
      <c r="F356" s="32"/>
      <c r="G356" s="37"/>
      <c r="H356" s="6">
        <v>2020</v>
      </c>
      <c r="I356" s="12">
        <f t="shared" ref="I356:I361" si="92">SUM(J356:L356)</f>
        <v>0.32350000000000001</v>
      </c>
      <c r="J356" s="1"/>
      <c r="K356" s="1">
        <v>0.32350000000000001</v>
      </c>
      <c r="L356" s="1"/>
      <c r="M356" s="1"/>
      <c r="N356" s="2"/>
      <c r="O356" s="2"/>
    </row>
    <row r="357" spans="1:15">
      <c r="A357" s="31"/>
      <c r="B357" s="33"/>
      <c r="C357" s="35"/>
      <c r="D357" s="32"/>
      <c r="E357" s="32"/>
      <c r="F357" s="32"/>
      <c r="G357" s="37"/>
      <c r="H357" s="6">
        <v>2021</v>
      </c>
      <c r="I357" s="12">
        <f t="shared" si="92"/>
        <v>0.1472</v>
      </c>
      <c r="J357" s="1"/>
      <c r="K357" s="1">
        <v>0.1472</v>
      </c>
      <c r="L357" s="1"/>
      <c r="M357" s="1"/>
      <c r="N357" s="2"/>
      <c r="O357" s="2"/>
    </row>
    <row r="358" spans="1:15">
      <c r="A358" s="31"/>
      <c r="B358" s="33"/>
      <c r="C358" s="35"/>
      <c r="D358" s="32"/>
      <c r="E358" s="32"/>
      <c r="F358" s="32"/>
      <c r="G358" s="37"/>
      <c r="H358" s="6">
        <v>2022</v>
      </c>
      <c r="I358" s="12">
        <f t="shared" si="92"/>
        <v>0</v>
      </c>
      <c r="J358" s="1"/>
      <c r="K358" s="1"/>
      <c r="L358" s="1"/>
      <c r="M358" s="1"/>
      <c r="N358" s="2"/>
      <c r="O358" s="2"/>
    </row>
    <row r="359" spans="1:15">
      <c r="A359" s="31"/>
      <c r="B359" s="33"/>
      <c r="C359" s="35"/>
      <c r="D359" s="32"/>
      <c r="E359" s="32"/>
      <c r="F359" s="32"/>
      <c r="G359" s="37"/>
      <c r="H359" s="6">
        <v>2023</v>
      </c>
      <c r="I359" s="12">
        <f t="shared" si="92"/>
        <v>0</v>
      </c>
      <c r="J359" s="1"/>
      <c r="K359" s="1"/>
      <c r="L359" s="1"/>
      <c r="M359" s="1"/>
      <c r="N359" s="2"/>
      <c r="O359" s="2"/>
    </row>
    <row r="360" spans="1:15">
      <c r="A360" s="31"/>
      <c r="B360" s="33"/>
      <c r="C360" s="35"/>
      <c r="D360" s="32"/>
      <c r="E360" s="32"/>
      <c r="F360" s="32"/>
      <c r="G360" s="37"/>
      <c r="H360" s="6">
        <v>2024</v>
      </c>
      <c r="I360" s="12">
        <f t="shared" si="92"/>
        <v>0</v>
      </c>
      <c r="J360" s="1"/>
      <c r="K360" s="1"/>
      <c r="L360" s="1"/>
      <c r="M360" s="1"/>
      <c r="N360" s="2"/>
      <c r="O360" s="2"/>
    </row>
    <row r="361" spans="1:15">
      <c r="A361" s="31"/>
      <c r="B361" s="33"/>
      <c r="C361" s="36"/>
      <c r="D361" s="32"/>
      <c r="E361" s="32"/>
      <c r="F361" s="32"/>
      <c r="G361" s="37"/>
      <c r="H361" s="6">
        <v>2025</v>
      </c>
      <c r="I361" s="12">
        <f t="shared" si="92"/>
        <v>0</v>
      </c>
      <c r="J361" s="1"/>
      <c r="K361" s="1"/>
      <c r="L361" s="1"/>
      <c r="M361" s="1"/>
      <c r="N361" s="2"/>
      <c r="O361" s="2"/>
    </row>
    <row r="362" spans="1:15" ht="20.25" customHeight="1">
      <c r="A362" s="31" t="s">
        <v>40</v>
      </c>
      <c r="B362" s="32" t="s">
        <v>123</v>
      </c>
      <c r="C362" s="34" t="s">
        <v>26</v>
      </c>
      <c r="D362" s="32" t="s">
        <v>120</v>
      </c>
      <c r="E362" s="32" t="s">
        <v>226</v>
      </c>
      <c r="F362" s="32" t="s">
        <v>116</v>
      </c>
      <c r="G362" s="37" t="s">
        <v>33</v>
      </c>
      <c r="H362" s="6" t="s">
        <v>12</v>
      </c>
      <c r="I362" s="12">
        <f>SUM(I363:I369)</f>
        <v>1.3982999999999999</v>
      </c>
      <c r="J362" s="12">
        <f t="shared" ref="J362:N362" si="93">SUM(J363:J369)</f>
        <v>0.49880000000000002</v>
      </c>
      <c r="K362" s="12">
        <f t="shared" si="93"/>
        <v>0.89949999999999997</v>
      </c>
      <c r="L362" s="12">
        <f t="shared" si="93"/>
        <v>0</v>
      </c>
      <c r="M362" s="12">
        <f t="shared" si="93"/>
        <v>0</v>
      </c>
      <c r="N362" s="13">
        <f t="shared" si="93"/>
        <v>0</v>
      </c>
      <c r="O362" s="13"/>
    </row>
    <row r="363" spans="1:15" ht="20.25" customHeight="1">
      <c r="A363" s="31"/>
      <c r="B363" s="33"/>
      <c r="C363" s="35"/>
      <c r="D363" s="32"/>
      <c r="E363" s="32"/>
      <c r="F363" s="32"/>
      <c r="G363" s="37"/>
      <c r="H363" s="6">
        <v>2019</v>
      </c>
      <c r="I363" s="12">
        <f>SUM(J363:L363)</f>
        <v>0.82089999999999996</v>
      </c>
      <c r="J363" s="1">
        <v>0.49880000000000002</v>
      </c>
      <c r="K363" s="1">
        <v>0.3221</v>
      </c>
      <c r="L363" s="1"/>
      <c r="M363" s="1"/>
      <c r="N363" s="2"/>
      <c r="O363" s="2"/>
    </row>
    <row r="364" spans="1:15" ht="20.25" customHeight="1">
      <c r="A364" s="31"/>
      <c r="B364" s="33"/>
      <c r="C364" s="35"/>
      <c r="D364" s="32"/>
      <c r="E364" s="32"/>
      <c r="F364" s="32"/>
      <c r="G364" s="37"/>
      <c r="H364" s="6">
        <v>2020</v>
      </c>
      <c r="I364" s="12">
        <f t="shared" ref="I364:I369" si="94">SUM(J364:L364)</f>
        <v>0.37790000000000001</v>
      </c>
      <c r="J364" s="1"/>
      <c r="K364" s="1">
        <v>0.37790000000000001</v>
      </c>
      <c r="L364" s="1"/>
      <c r="M364" s="1"/>
      <c r="N364" s="2"/>
      <c r="O364" s="2"/>
    </row>
    <row r="365" spans="1:15" ht="20.25" customHeight="1">
      <c r="A365" s="31"/>
      <c r="B365" s="33"/>
      <c r="C365" s="35"/>
      <c r="D365" s="32"/>
      <c r="E365" s="32"/>
      <c r="F365" s="32"/>
      <c r="G365" s="37"/>
      <c r="H365" s="6">
        <v>2021</v>
      </c>
      <c r="I365" s="12">
        <f t="shared" si="94"/>
        <v>0.19950000000000001</v>
      </c>
      <c r="J365" s="1"/>
      <c r="K365" s="1">
        <v>0.19950000000000001</v>
      </c>
      <c r="L365" s="1"/>
      <c r="M365" s="1"/>
      <c r="N365" s="2"/>
      <c r="O365" s="2"/>
    </row>
    <row r="366" spans="1:15" ht="20.25" customHeight="1">
      <c r="A366" s="31"/>
      <c r="B366" s="33"/>
      <c r="C366" s="35"/>
      <c r="D366" s="32"/>
      <c r="E366" s="32"/>
      <c r="F366" s="32"/>
      <c r="G366" s="37"/>
      <c r="H366" s="6">
        <v>2022</v>
      </c>
      <c r="I366" s="12">
        <f t="shared" si="94"/>
        <v>0</v>
      </c>
      <c r="J366" s="1"/>
      <c r="K366" s="1"/>
      <c r="L366" s="1"/>
      <c r="M366" s="1"/>
      <c r="N366" s="2"/>
      <c r="O366" s="2"/>
    </row>
    <row r="367" spans="1:15" ht="20.25" customHeight="1">
      <c r="A367" s="31"/>
      <c r="B367" s="33"/>
      <c r="C367" s="35"/>
      <c r="D367" s="32"/>
      <c r="E367" s="32"/>
      <c r="F367" s="32"/>
      <c r="G367" s="37"/>
      <c r="H367" s="6">
        <v>2023</v>
      </c>
      <c r="I367" s="12">
        <f t="shared" si="94"/>
        <v>0</v>
      </c>
      <c r="J367" s="1"/>
      <c r="K367" s="1"/>
      <c r="L367" s="1"/>
      <c r="M367" s="1"/>
      <c r="N367" s="2"/>
      <c r="O367" s="2"/>
    </row>
    <row r="368" spans="1:15" ht="20.25" customHeight="1">
      <c r="A368" s="31"/>
      <c r="B368" s="33"/>
      <c r="C368" s="35"/>
      <c r="D368" s="32"/>
      <c r="E368" s="32"/>
      <c r="F368" s="32"/>
      <c r="G368" s="37"/>
      <c r="H368" s="6">
        <v>2024</v>
      </c>
      <c r="I368" s="12">
        <f t="shared" si="94"/>
        <v>0</v>
      </c>
      <c r="J368" s="1"/>
      <c r="K368" s="1"/>
      <c r="L368" s="1"/>
      <c r="M368" s="1"/>
      <c r="N368" s="2"/>
      <c r="O368" s="2"/>
    </row>
    <row r="369" spans="1:15" ht="20.25" customHeight="1">
      <c r="A369" s="31"/>
      <c r="B369" s="33"/>
      <c r="C369" s="36"/>
      <c r="D369" s="32"/>
      <c r="E369" s="32"/>
      <c r="F369" s="32"/>
      <c r="G369" s="37"/>
      <c r="H369" s="6">
        <v>2025</v>
      </c>
      <c r="I369" s="12">
        <f t="shared" si="94"/>
        <v>0</v>
      </c>
      <c r="J369" s="1"/>
      <c r="K369" s="1"/>
      <c r="L369" s="1"/>
      <c r="M369" s="1"/>
      <c r="N369" s="2"/>
      <c r="O369" s="2"/>
    </row>
    <row r="370" spans="1:15" ht="15.75" customHeight="1">
      <c r="A370" s="31" t="s">
        <v>43</v>
      </c>
      <c r="B370" s="32" t="s">
        <v>214</v>
      </c>
      <c r="C370" s="34" t="s">
        <v>124</v>
      </c>
      <c r="D370" s="32" t="s">
        <v>120</v>
      </c>
      <c r="E370" s="32" t="s">
        <v>226</v>
      </c>
      <c r="F370" s="32" t="s">
        <v>267</v>
      </c>
      <c r="G370" s="37" t="s">
        <v>227</v>
      </c>
      <c r="H370" s="6" t="s">
        <v>12</v>
      </c>
      <c r="I370" s="12">
        <f>SUM(I371:I377)</f>
        <v>68.846699999999998</v>
      </c>
      <c r="J370" s="12">
        <f t="shared" ref="J370:N370" si="95">SUM(J371:J377)</f>
        <v>67.656700000000001</v>
      </c>
      <c r="K370" s="12">
        <f t="shared" si="95"/>
        <v>1.19</v>
      </c>
      <c r="L370" s="12">
        <f t="shared" si="95"/>
        <v>0</v>
      </c>
      <c r="M370" s="12">
        <f t="shared" si="95"/>
        <v>0</v>
      </c>
      <c r="N370" s="13">
        <f t="shared" si="95"/>
        <v>0</v>
      </c>
      <c r="O370" s="13"/>
    </row>
    <row r="371" spans="1:15" ht="15.75" customHeight="1">
      <c r="A371" s="31"/>
      <c r="B371" s="33"/>
      <c r="C371" s="35"/>
      <c r="D371" s="32"/>
      <c r="E371" s="32"/>
      <c r="F371" s="32"/>
      <c r="G371" s="37"/>
      <c r="H371" s="6">
        <v>2019</v>
      </c>
      <c r="I371" s="12">
        <f>SUM(J371:L371)</f>
        <v>0</v>
      </c>
      <c r="J371" s="1"/>
      <c r="K371" s="1"/>
      <c r="L371" s="1"/>
      <c r="M371" s="1"/>
      <c r="N371" s="2"/>
      <c r="O371" s="2"/>
    </row>
    <row r="372" spans="1:15" ht="15.75" customHeight="1">
      <c r="A372" s="31"/>
      <c r="B372" s="33"/>
      <c r="C372" s="35"/>
      <c r="D372" s="32"/>
      <c r="E372" s="32"/>
      <c r="F372" s="32"/>
      <c r="G372" s="37"/>
      <c r="H372" s="6">
        <v>2020</v>
      </c>
      <c r="I372" s="12">
        <f t="shared" ref="I372:I377" si="96">SUM(J372:L372)</f>
        <v>0</v>
      </c>
      <c r="J372" s="1"/>
      <c r="K372" s="1"/>
      <c r="L372" s="1"/>
      <c r="M372" s="1"/>
      <c r="N372" s="2"/>
      <c r="O372" s="2"/>
    </row>
    <row r="373" spans="1:15" ht="15.75" customHeight="1">
      <c r="A373" s="31"/>
      <c r="B373" s="33"/>
      <c r="C373" s="35"/>
      <c r="D373" s="32"/>
      <c r="E373" s="32"/>
      <c r="F373" s="32"/>
      <c r="G373" s="37"/>
      <c r="H373" s="6">
        <v>2021</v>
      </c>
      <c r="I373" s="12">
        <f t="shared" si="96"/>
        <v>0.13200000000000001</v>
      </c>
      <c r="J373" s="1"/>
      <c r="K373" s="1">
        <v>0.13200000000000001</v>
      </c>
      <c r="L373" s="1"/>
      <c r="M373" s="1"/>
      <c r="N373" s="2"/>
      <c r="O373" s="2"/>
    </row>
    <row r="374" spans="1:15" ht="15.75" customHeight="1">
      <c r="A374" s="31"/>
      <c r="B374" s="33"/>
      <c r="C374" s="35"/>
      <c r="D374" s="32"/>
      <c r="E374" s="32"/>
      <c r="F374" s="32"/>
      <c r="G374" s="37"/>
      <c r="H374" s="6">
        <v>2022</v>
      </c>
      <c r="I374" s="12">
        <f t="shared" si="96"/>
        <v>3.5266999999999999</v>
      </c>
      <c r="J374" s="1">
        <v>2.4687000000000001</v>
      </c>
      <c r="K374" s="1">
        <v>1.0580000000000001</v>
      </c>
      <c r="L374" s="1"/>
      <c r="M374" s="1"/>
      <c r="N374" s="2"/>
      <c r="O374" s="2"/>
    </row>
    <row r="375" spans="1:15" ht="15.75" customHeight="1">
      <c r="A375" s="31"/>
      <c r="B375" s="33"/>
      <c r="C375" s="35"/>
      <c r="D375" s="32"/>
      <c r="E375" s="32"/>
      <c r="F375" s="32"/>
      <c r="G375" s="37"/>
      <c r="H375" s="6">
        <v>2023</v>
      </c>
      <c r="I375" s="12">
        <f t="shared" si="96"/>
        <v>65.188000000000002</v>
      </c>
      <c r="J375" s="1">
        <v>65.188000000000002</v>
      </c>
      <c r="K375" s="1"/>
      <c r="L375" s="1"/>
      <c r="M375" s="1"/>
      <c r="N375" s="2"/>
      <c r="O375" s="2"/>
    </row>
    <row r="376" spans="1:15" ht="15.75" customHeight="1">
      <c r="A376" s="31"/>
      <c r="B376" s="33"/>
      <c r="C376" s="35"/>
      <c r="D376" s="32"/>
      <c r="E376" s="32"/>
      <c r="F376" s="32"/>
      <c r="G376" s="37"/>
      <c r="H376" s="6">
        <v>2024</v>
      </c>
      <c r="I376" s="12">
        <f t="shared" si="96"/>
        <v>0</v>
      </c>
      <c r="J376" s="1"/>
      <c r="K376" s="1"/>
      <c r="L376" s="1"/>
      <c r="M376" s="1"/>
      <c r="N376" s="2"/>
      <c r="O376" s="2"/>
    </row>
    <row r="377" spans="1:15" ht="15.75" customHeight="1">
      <c r="A377" s="31"/>
      <c r="B377" s="33"/>
      <c r="C377" s="36"/>
      <c r="D377" s="32"/>
      <c r="E377" s="32"/>
      <c r="F377" s="32"/>
      <c r="G377" s="37"/>
      <c r="H377" s="6">
        <v>2025</v>
      </c>
      <c r="I377" s="12">
        <f t="shared" si="96"/>
        <v>0</v>
      </c>
      <c r="J377" s="1"/>
      <c r="K377" s="1"/>
      <c r="L377" s="1"/>
      <c r="M377" s="1"/>
      <c r="N377" s="2"/>
      <c r="O377" s="2"/>
    </row>
    <row r="378" spans="1:15">
      <c r="A378" s="31" t="s">
        <v>46</v>
      </c>
      <c r="B378" s="32" t="s">
        <v>125</v>
      </c>
      <c r="C378" s="34" t="s">
        <v>126</v>
      </c>
      <c r="D378" s="32" t="s">
        <v>77</v>
      </c>
      <c r="E378" s="32" t="s">
        <v>77</v>
      </c>
      <c r="F378" s="32" t="s">
        <v>116</v>
      </c>
      <c r="G378" s="37">
        <v>2021</v>
      </c>
      <c r="H378" s="6" t="s">
        <v>12</v>
      </c>
      <c r="I378" s="12">
        <f>SUM(I379:I385)</f>
        <v>0.55279999999999996</v>
      </c>
      <c r="J378" s="12">
        <f t="shared" ref="J378:N378" si="97">SUM(J379:J385)</f>
        <v>0.38679999999999998</v>
      </c>
      <c r="K378" s="12">
        <f t="shared" si="97"/>
        <v>0.16600000000000001</v>
      </c>
      <c r="L378" s="12">
        <f t="shared" si="97"/>
        <v>0</v>
      </c>
      <c r="M378" s="12">
        <f t="shared" si="97"/>
        <v>0</v>
      </c>
      <c r="N378" s="13">
        <f t="shared" si="97"/>
        <v>0</v>
      </c>
      <c r="O378" s="13"/>
    </row>
    <row r="379" spans="1:15">
      <c r="A379" s="31"/>
      <c r="B379" s="33"/>
      <c r="C379" s="35"/>
      <c r="D379" s="32"/>
      <c r="E379" s="32"/>
      <c r="F379" s="32"/>
      <c r="G379" s="37"/>
      <c r="H379" s="6">
        <v>2019</v>
      </c>
      <c r="I379" s="12">
        <f>SUM(J379:L379)</f>
        <v>0</v>
      </c>
      <c r="J379" s="1"/>
      <c r="K379" s="1"/>
      <c r="L379" s="1"/>
      <c r="M379" s="1"/>
      <c r="N379" s="2"/>
      <c r="O379" s="2"/>
    </row>
    <row r="380" spans="1:15">
      <c r="A380" s="31"/>
      <c r="B380" s="33"/>
      <c r="C380" s="35"/>
      <c r="D380" s="32"/>
      <c r="E380" s="32"/>
      <c r="F380" s="32"/>
      <c r="G380" s="37"/>
      <c r="H380" s="6">
        <v>2020</v>
      </c>
      <c r="I380" s="12">
        <f t="shared" ref="I380:I385" si="98">SUM(J380:L380)</f>
        <v>0</v>
      </c>
      <c r="J380" s="1"/>
      <c r="K380" s="1"/>
      <c r="L380" s="1"/>
      <c r="M380" s="1"/>
      <c r="N380" s="2"/>
      <c r="O380" s="2"/>
    </row>
    <row r="381" spans="1:15">
      <c r="A381" s="31"/>
      <c r="B381" s="33"/>
      <c r="C381" s="35"/>
      <c r="D381" s="32"/>
      <c r="E381" s="32"/>
      <c r="F381" s="32"/>
      <c r="G381" s="37"/>
      <c r="H381" s="6">
        <v>2021</v>
      </c>
      <c r="I381" s="12">
        <f t="shared" si="98"/>
        <v>0.55279999999999996</v>
      </c>
      <c r="J381" s="1">
        <v>0.38679999999999998</v>
      </c>
      <c r="K381" s="1">
        <v>0.16600000000000001</v>
      </c>
      <c r="L381" s="1"/>
      <c r="M381" s="1"/>
      <c r="N381" s="2"/>
      <c r="O381" s="2"/>
    </row>
    <row r="382" spans="1:15">
      <c r="A382" s="31"/>
      <c r="B382" s="33"/>
      <c r="C382" s="35"/>
      <c r="D382" s="32"/>
      <c r="E382" s="32"/>
      <c r="F382" s="32"/>
      <c r="G382" s="37"/>
      <c r="H382" s="6">
        <v>2022</v>
      </c>
      <c r="I382" s="12">
        <f t="shared" si="98"/>
        <v>0</v>
      </c>
      <c r="J382" s="1"/>
      <c r="K382" s="1"/>
      <c r="L382" s="1"/>
      <c r="M382" s="1"/>
      <c r="N382" s="2"/>
      <c r="O382" s="2"/>
    </row>
    <row r="383" spans="1:15">
      <c r="A383" s="31"/>
      <c r="B383" s="33"/>
      <c r="C383" s="35"/>
      <c r="D383" s="32"/>
      <c r="E383" s="32"/>
      <c r="F383" s="32"/>
      <c r="G383" s="37"/>
      <c r="H383" s="6">
        <v>2023</v>
      </c>
      <c r="I383" s="12">
        <f t="shared" si="98"/>
        <v>0</v>
      </c>
      <c r="J383" s="1"/>
      <c r="K383" s="1"/>
      <c r="L383" s="1"/>
      <c r="M383" s="1"/>
      <c r="N383" s="2"/>
      <c r="O383" s="2"/>
    </row>
    <row r="384" spans="1:15">
      <c r="A384" s="31"/>
      <c r="B384" s="33"/>
      <c r="C384" s="35"/>
      <c r="D384" s="32"/>
      <c r="E384" s="32"/>
      <c r="F384" s="32"/>
      <c r="G384" s="37"/>
      <c r="H384" s="6">
        <v>2024</v>
      </c>
      <c r="I384" s="12">
        <f t="shared" si="98"/>
        <v>0</v>
      </c>
      <c r="J384" s="1"/>
      <c r="K384" s="1"/>
      <c r="L384" s="1"/>
      <c r="M384" s="1"/>
      <c r="N384" s="2"/>
      <c r="O384" s="2"/>
    </row>
    <row r="385" spans="1:15">
      <c r="A385" s="31"/>
      <c r="B385" s="33"/>
      <c r="C385" s="36"/>
      <c r="D385" s="32"/>
      <c r="E385" s="32"/>
      <c r="F385" s="32"/>
      <c r="G385" s="37"/>
      <c r="H385" s="6">
        <v>2025</v>
      </c>
      <c r="I385" s="12">
        <f t="shared" si="98"/>
        <v>0</v>
      </c>
      <c r="J385" s="1"/>
      <c r="K385" s="1"/>
      <c r="L385" s="1"/>
      <c r="M385" s="1"/>
      <c r="N385" s="2"/>
      <c r="O385" s="2"/>
    </row>
    <row r="386" spans="1:15" ht="18" customHeight="1">
      <c r="A386" s="31" t="s">
        <v>188</v>
      </c>
      <c r="B386" s="32" t="s">
        <v>247</v>
      </c>
      <c r="C386" s="34" t="s">
        <v>255</v>
      </c>
      <c r="D386" s="32" t="s">
        <v>120</v>
      </c>
      <c r="E386" s="32" t="s">
        <v>229</v>
      </c>
      <c r="F386" s="32" t="s">
        <v>116</v>
      </c>
      <c r="G386" s="37">
        <v>2022</v>
      </c>
      <c r="H386" s="6" t="s">
        <v>12</v>
      </c>
      <c r="I386" s="12">
        <f>SUM(I387:I393)</f>
        <v>2.5335204</v>
      </c>
      <c r="J386" s="12">
        <f t="shared" ref="J386:N386" si="99">SUM(J387:J393)</f>
        <v>1.9718207400000001</v>
      </c>
      <c r="K386" s="12">
        <f t="shared" si="99"/>
        <v>0.56169966000000005</v>
      </c>
      <c r="L386" s="12">
        <f t="shared" si="99"/>
        <v>0</v>
      </c>
      <c r="M386" s="12">
        <f t="shared" si="99"/>
        <v>0</v>
      </c>
      <c r="N386" s="13">
        <f t="shared" si="99"/>
        <v>0</v>
      </c>
      <c r="O386" s="13"/>
    </row>
    <row r="387" spans="1:15" ht="18" customHeight="1">
      <c r="A387" s="31"/>
      <c r="B387" s="33"/>
      <c r="C387" s="35"/>
      <c r="D387" s="32"/>
      <c r="E387" s="32"/>
      <c r="F387" s="32"/>
      <c r="G387" s="37"/>
      <c r="H387" s="6">
        <v>2019</v>
      </c>
      <c r="I387" s="12">
        <f>SUM(J387:L387)</f>
        <v>0</v>
      </c>
      <c r="J387" s="1"/>
      <c r="K387" s="1"/>
      <c r="L387" s="1"/>
      <c r="M387" s="1"/>
      <c r="N387" s="2"/>
      <c r="O387" s="2"/>
    </row>
    <row r="388" spans="1:15" ht="18" customHeight="1">
      <c r="A388" s="31"/>
      <c r="B388" s="33"/>
      <c r="C388" s="35"/>
      <c r="D388" s="32"/>
      <c r="E388" s="32"/>
      <c r="F388" s="32"/>
      <c r="G388" s="37"/>
      <c r="H388" s="6">
        <v>2020</v>
      </c>
      <c r="I388" s="12">
        <f t="shared" ref="I388:I393" si="100">SUM(J388:L388)</f>
        <v>0</v>
      </c>
      <c r="J388" s="1"/>
      <c r="K388" s="1"/>
      <c r="L388" s="1"/>
      <c r="M388" s="1"/>
      <c r="N388" s="2"/>
      <c r="O388" s="2"/>
    </row>
    <row r="389" spans="1:15" ht="18" customHeight="1">
      <c r="A389" s="31"/>
      <c r="B389" s="33"/>
      <c r="C389" s="35"/>
      <c r="D389" s="32"/>
      <c r="E389" s="32"/>
      <c r="F389" s="32"/>
      <c r="G389" s="37"/>
      <c r="H389" s="6">
        <v>2021</v>
      </c>
      <c r="I389" s="12">
        <f t="shared" si="100"/>
        <v>0</v>
      </c>
      <c r="J389" s="1"/>
      <c r="K389" s="1"/>
      <c r="L389" s="1"/>
      <c r="M389" s="1"/>
      <c r="N389" s="2"/>
      <c r="O389" s="2"/>
    </row>
    <row r="390" spans="1:15" ht="18" customHeight="1">
      <c r="A390" s="31"/>
      <c r="B390" s="33"/>
      <c r="C390" s="35"/>
      <c r="D390" s="32"/>
      <c r="E390" s="32"/>
      <c r="F390" s="32"/>
      <c r="G390" s="37"/>
      <c r="H390" s="6">
        <v>2022</v>
      </c>
      <c r="I390" s="12">
        <f t="shared" si="100"/>
        <v>2.5335204</v>
      </c>
      <c r="J390" s="1">
        <v>1.9718207400000001</v>
      </c>
      <c r="K390" s="1">
        <v>0.56169966000000005</v>
      </c>
      <c r="L390" s="1"/>
      <c r="M390" s="1"/>
      <c r="N390" s="2"/>
      <c r="O390" s="2"/>
    </row>
    <row r="391" spans="1:15" ht="18" customHeight="1">
      <c r="A391" s="31"/>
      <c r="B391" s="33"/>
      <c r="C391" s="35"/>
      <c r="D391" s="32"/>
      <c r="E391" s="32"/>
      <c r="F391" s="32"/>
      <c r="G391" s="37"/>
      <c r="H391" s="6">
        <v>2023</v>
      </c>
      <c r="I391" s="12">
        <f t="shared" si="100"/>
        <v>0</v>
      </c>
      <c r="J391" s="1"/>
      <c r="K391" s="1"/>
      <c r="L391" s="1"/>
      <c r="M391" s="1"/>
      <c r="N391" s="2"/>
      <c r="O391" s="2"/>
    </row>
    <row r="392" spans="1:15" ht="18" customHeight="1">
      <c r="A392" s="31"/>
      <c r="B392" s="33"/>
      <c r="C392" s="35"/>
      <c r="D392" s="32"/>
      <c r="E392" s="32"/>
      <c r="F392" s="32"/>
      <c r="G392" s="37"/>
      <c r="H392" s="6">
        <v>2024</v>
      </c>
      <c r="I392" s="12">
        <f t="shared" si="100"/>
        <v>0</v>
      </c>
      <c r="J392" s="1"/>
      <c r="K392" s="1"/>
      <c r="L392" s="1"/>
      <c r="M392" s="1"/>
      <c r="N392" s="2"/>
      <c r="O392" s="2"/>
    </row>
    <row r="393" spans="1:15">
      <c r="A393" s="31"/>
      <c r="B393" s="33"/>
      <c r="C393" s="36"/>
      <c r="D393" s="32"/>
      <c r="E393" s="32"/>
      <c r="F393" s="32"/>
      <c r="G393" s="37"/>
      <c r="H393" s="6">
        <v>2025</v>
      </c>
      <c r="I393" s="12">
        <f t="shared" si="100"/>
        <v>0</v>
      </c>
      <c r="J393" s="1"/>
      <c r="K393" s="1"/>
      <c r="L393" s="1"/>
      <c r="M393" s="1"/>
      <c r="N393" s="2"/>
      <c r="O393" s="2"/>
    </row>
    <row r="394" spans="1:15" ht="18" customHeight="1">
      <c r="A394" s="31" t="s">
        <v>199</v>
      </c>
      <c r="B394" s="32" t="s">
        <v>248</v>
      </c>
      <c r="C394" s="34" t="s">
        <v>65</v>
      </c>
      <c r="D394" s="32" t="s">
        <v>120</v>
      </c>
      <c r="E394" s="32" t="s">
        <v>229</v>
      </c>
      <c r="F394" s="32" t="s">
        <v>116</v>
      </c>
      <c r="G394" s="37">
        <v>2022</v>
      </c>
      <c r="H394" s="6" t="s">
        <v>12</v>
      </c>
      <c r="I394" s="12">
        <f>SUM(I395:I401)</f>
        <v>3.7954536000000001</v>
      </c>
      <c r="J394" s="12">
        <f t="shared" ref="J394:N394" si="101">SUM(J395:J401)</f>
        <v>2.9539742900000001</v>
      </c>
      <c r="K394" s="12">
        <f t="shared" si="101"/>
        <v>0.84147930999999998</v>
      </c>
      <c r="L394" s="12">
        <f t="shared" si="101"/>
        <v>0</v>
      </c>
      <c r="M394" s="12">
        <f t="shared" si="101"/>
        <v>0</v>
      </c>
      <c r="N394" s="13">
        <f t="shared" si="101"/>
        <v>0</v>
      </c>
      <c r="O394" s="13"/>
    </row>
    <row r="395" spans="1:15" ht="18" customHeight="1">
      <c r="A395" s="31"/>
      <c r="B395" s="33"/>
      <c r="C395" s="35"/>
      <c r="D395" s="32"/>
      <c r="E395" s="32"/>
      <c r="F395" s="32"/>
      <c r="G395" s="37"/>
      <c r="H395" s="6">
        <v>2019</v>
      </c>
      <c r="I395" s="12">
        <f>SUM(J395:L395)</f>
        <v>0</v>
      </c>
      <c r="J395" s="1"/>
      <c r="K395" s="1"/>
      <c r="L395" s="1"/>
      <c r="M395" s="1"/>
      <c r="N395" s="2"/>
      <c r="O395" s="2"/>
    </row>
    <row r="396" spans="1:15" ht="18" customHeight="1">
      <c r="A396" s="31"/>
      <c r="B396" s="33"/>
      <c r="C396" s="35"/>
      <c r="D396" s="32"/>
      <c r="E396" s="32"/>
      <c r="F396" s="32"/>
      <c r="G396" s="37"/>
      <c r="H396" s="6">
        <v>2020</v>
      </c>
      <c r="I396" s="12">
        <f t="shared" ref="I396:I401" si="102">SUM(J396:L396)</f>
        <v>0</v>
      </c>
      <c r="J396" s="1"/>
      <c r="K396" s="1"/>
      <c r="L396" s="1"/>
      <c r="M396" s="1"/>
      <c r="N396" s="2"/>
      <c r="O396" s="2"/>
    </row>
    <row r="397" spans="1:15" ht="18" customHeight="1">
      <c r="A397" s="31"/>
      <c r="B397" s="33"/>
      <c r="C397" s="35"/>
      <c r="D397" s="32"/>
      <c r="E397" s="32"/>
      <c r="F397" s="32"/>
      <c r="G397" s="37"/>
      <c r="H397" s="6">
        <v>2021</v>
      </c>
      <c r="I397" s="12">
        <f t="shared" si="102"/>
        <v>0</v>
      </c>
      <c r="J397" s="1"/>
      <c r="K397" s="1"/>
      <c r="L397" s="1"/>
      <c r="M397" s="1"/>
      <c r="N397" s="2"/>
      <c r="O397" s="2"/>
    </row>
    <row r="398" spans="1:15" ht="18" customHeight="1">
      <c r="A398" s="31"/>
      <c r="B398" s="33"/>
      <c r="C398" s="35"/>
      <c r="D398" s="32"/>
      <c r="E398" s="32"/>
      <c r="F398" s="32"/>
      <c r="G398" s="37"/>
      <c r="H398" s="6">
        <v>2022</v>
      </c>
      <c r="I398" s="12">
        <f t="shared" si="102"/>
        <v>3.7954536000000001</v>
      </c>
      <c r="J398" s="1">
        <v>2.9539742900000001</v>
      </c>
      <c r="K398" s="1">
        <v>0.84147930999999998</v>
      </c>
      <c r="L398" s="1"/>
      <c r="M398" s="1"/>
      <c r="N398" s="2"/>
      <c r="O398" s="2"/>
    </row>
    <row r="399" spans="1:15" ht="18" customHeight="1">
      <c r="A399" s="31"/>
      <c r="B399" s="33"/>
      <c r="C399" s="35"/>
      <c r="D399" s="32"/>
      <c r="E399" s="32"/>
      <c r="F399" s="32"/>
      <c r="G399" s="37"/>
      <c r="H399" s="6">
        <v>2023</v>
      </c>
      <c r="I399" s="12">
        <f t="shared" si="102"/>
        <v>0</v>
      </c>
      <c r="J399" s="1"/>
      <c r="K399" s="1"/>
      <c r="L399" s="1"/>
      <c r="M399" s="1"/>
      <c r="N399" s="2"/>
      <c r="O399" s="2"/>
    </row>
    <row r="400" spans="1:15" ht="18" customHeight="1">
      <c r="A400" s="31"/>
      <c r="B400" s="33"/>
      <c r="C400" s="35"/>
      <c r="D400" s="32"/>
      <c r="E400" s="32"/>
      <c r="F400" s="32"/>
      <c r="G400" s="37"/>
      <c r="H400" s="6">
        <v>2024</v>
      </c>
      <c r="I400" s="12">
        <f t="shared" si="102"/>
        <v>0</v>
      </c>
      <c r="J400" s="1"/>
      <c r="K400" s="1"/>
      <c r="L400" s="1"/>
      <c r="M400" s="1"/>
      <c r="N400" s="2"/>
      <c r="O400" s="2"/>
    </row>
    <row r="401" spans="1:15">
      <c r="A401" s="31"/>
      <c r="B401" s="33"/>
      <c r="C401" s="36"/>
      <c r="D401" s="32"/>
      <c r="E401" s="32"/>
      <c r="F401" s="32"/>
      <c r="G401" s="37"/>
      <c r="H401" s="6">
        <v>2025</v>
      </c>
      <c r="I401" s="12">
        <f t="shared" si="102"/>
        <v>0</v>
      </c>
      <c r="J401" s="1"/>
      <c r="K401" s="1"/>
      <c r="L401" s="1"/>
      <c r="M401" s="1"/>
      <c r="N401" s="2"/>
      <c r="O401" s="2"/>
    </row>
    <row r="402" spans="1:15" ht="19.149999999999999" customHeight="1">
      <c r="A402" s="31" t="s">
        <v>243</v>
      </c>
      <c r="B402" s="32" t="s">
        <v>249</v>
      </c>
      <c r="C402" s="34" t="s">
        <v>65</v>
      </c>
      <c r="D402" s="32" t="s">
        <v>120</v>
      </c>
      <c r="E402" s="32" t="s">
        <v>229</v>
      </c>
      <c r="F402" s="32" t="s">
        <v>116</v>
      </c>
      <c r="G402" s="37">
        <v>2022</v>
      </c>
      <c r="H402" s="6" t="s">
        <v>12</v>
      </c>
      <c r="I402" s="12">
        <f>SUM(I403:I409)</f>
        <v>3.6888407999999999</v>
      </c>
      <c r="J402" s="12">
        <f t="shared" ref="J402:N402" si="103">SUM(J403:J409)</f>
        <v>2.8709983100000001</v>
      </c>
      <c r="K402" s="12">
        <f t="shared" si="103"/>
        <v>0.81784248999999998</v>
      </c>
      <c r="L402" s="12">
        <f t="shared" si="103"/>
        <v>0</v>
      </c>
      <c r="M402" s="12">
        <f t="shared" si="103"/>
        <v>0</v>
      </c>
      <c r="N402" s="13">
        <f t="shared" si="103"/>
        <v>0</v>
      </c>
      <c r="O402" s="13"/>
    </row>
    <row r="403" spans="1:15" ht="19.149999999999999" customHeight="1">
      <c r="A403" s="31"/>
      <c r="B403" s="33"/>
      <c r="C403" s="35"/>
      <c r="D403" s="32"/>
      <c r="E403" s="32"/>
      <c r="F403" s="32"/>
      <c r="G403" s="37"/>
      <c r="H403" s="6">
        <v>2019</v>
      </c>
      <c r="I403" s="12">
        <f>SUM(J403:L403)</f>
        <v>0</v>
      </c>
      <c r="J403" s="1"/>
      <c r="K403" s="1"/>
      <c r="L403" s="1"/>
      <c r="M403" s="1"/>
      <c r="N403" s="2"/>
      <c r="O403" s="2"/>
    </row>
    <row r="404" spans="1:15" ht="19.149999999999999" customHeight="1">
      <c r="A404" s="31"/>
      <c r="B404" s="33"/>
      <c r="C404" s="35"/>
      <c r="D404" s="32"/>
      <c r="E404" s="32"/>
      <c r="F404" s="32"/>
      <c r="G404" s="37"/>
      <c r="H404" s="6">
        <v>2020</v>
      </c>
      <c r="I404" s="12">
        <f t="shared" ref="I404:I409" si="104">SUM(J404:L404)</f>
        <v>0</v>
      </c>
      <c r="J404" s="1"/>
      <c r="K404" s="1"/>
      <c r="L404" s="1"/>
      <c r="M404" s="1"/>
      <c r="N404" s="2"/>
      <c r="O404" s="2"/>
    </row>
    <row r="405" spans="1:15" ht="19.149999999999999" customHeight="1">
      <c r="A405" s="31"/>
      <c r="B405" s="33"/>
      <c r="C405" s="35"/>
      <c r="D405" s="32"/>
      <c r="E405" s="32"/>
      <c r="F405" s="32"/>
      <c r="G405" s="37"/>
      <c r="H405" s="6">
        <v>2021</v>
      </c>
      <c r="I405" s="12">
        <f t="shared" si="104"/>
        <v>0</v>
      </c>
      <c r="J405" s="1"/>
      <c r="K405" s="1"/>
      <c r="L405" s="1"/>
      <c r="M405" s="1"/>
      <c r="N405" s="2"/>
      <c r="O405" s="2"/>
    </row>
    <row r="406" spans="1:15" ht="19.149999999999999" customHeight="1">
      <c r="A406" s="31"/>
      <c r="B406" s="33"/>
      <c r="C406" s="35"/>
      <c r="D406" s="32"/>
      <c r="E406" s="32"/>
      <c r="F406" s="32"/>
      <c r="G406" s="37"/>
      <c r="H406" s="6">
        <v>2022</v>
      </c>
      <c r="I406" s="12">
        <f t="shared" si="104"/>
        <v>3.6888407999999999</v>
      </c>
      <c r="J406" s="1">
        <v>2.8709983100000001</v>
      </c>
      <c r="K406" s="1">
        <v>0.81784248999999998</v>
      </c>
      <c r="L406" s="1"/>
      <c r="M406" s="1"/>
      <c r="N406" s="2"/>
      <c r="O406" s="2"/>
    </row>
    <row r="407" spans="1:15" ht="19.149999999999999" customHeight="1">
      <c r="A407" s="31"/>
      <c r="B407" s="33"/>
      <c r="C407" s="35"/>
      <c r="D407" s="32"/>
      <c r="E407" s="32"/>
      <c r="F407" s="32"/>
      <c r="G407" s="37"/>
      <c r="H407" s="6">
        <v>2023</v>
      </c>
      <c r="I407" s="12">
        <f t="shared" si="104"/>
        <v>0</v>
      </c>
      <c r="J407" s="1"/>
      <c r="K407" s="1"/>
      <c r="L407" s="1"/>
      <c r="M407" s="1"/>
      <c r="N407" s="2"/>
      <c r="O407" s="2"/>
    </row>
    <row r="408" spans="1:15" ht="19.149999999999999" customHeight="1">
      <c r="A408" s="31"/>
      <c r="B408" s="33"/>
      <c r="C408" s="35"/>
      <c r="D408" s="32"/>
      <c r="E408" s="32"/>
      <c r="F408" s="32"/>
      <c r="G408" s="37"/>
      <c r="H408" s="6">
        <v>2024</v>
      </c>
      <c r="I408" s="12">
        <f t="shared" si="104"/>
        <v>0</v>
      </c>
      <c r="J408" s="1"/>
      <c r="K408" s="1"/>
      <c r="L408" s="1"/>
      <c r="M408" s="1"/>
      <c r="N408" s="2"/>
      <c r="O408" s="2"/>
    </row>
    <row r="409" spans="1:15" ht="19.149999999999999" customHeight="1">
      <c r="A409" s="31"/>
      <c r="B409" s="33"/>
      <c r="C409" s="36"/>
      <c r="D409" s="32"/>
      <c r="E409" s="32"/>
      <c r="F409" s="32"/>
      <c r="G409" s="37"/>
      <c r="H409" s="6">
        <v>2025</v>
      </c>
      <c r="I409" s="12">
        <f t="shared" si="104"/>
        <v>0</v>
      </c>
      <c r="J409" s="1"/>
      <c r="K409" s="1"/>
      <c r="L409" s="1"/>
      <c r="M409" s="1"/>
      <c r="N409" s="2"/>
      <c r="O409" s="2"/>
    </row>
    <row r="410" spans="1:15" ht="18" customHeight="1">
      <c r="A410" s="31" t="s">
        <v>244</v>
      </c>
      <c r="B410" s="32" t="s">
        <v>250</v>
      </c>
      <c r="C410" s="34" t="s">
        <v>254</v>
      </c>
      <c r="D410" s="32" t="s">
        <v>120</v>
      </c>
      <c r="E410" s="32" t="s">
        <v>229</v>
      </c>
      <c r="F410" s="32" t="s">
        <v>116</v>
      </c>
      <c r="G410" s="37">
        <v>2022</v>
      </c>
      <c r="H410" s="6" t="s">
        <v>12</v>
      </c>
      <c r="I410" s="12">
        <f>SUM(I411:I417)</f>
        <v>1.8387384</v>
      </c>
      <c r="J410" s="12">
        <f t="shared" ref="J410:N410" si="105">SUM(J411:J417)</f>
        <v>1.4310769000000001</v>
      </c>
      <c r="K410" s="12">
        <f t="shared" si="105"/>
        <v>0.40766150000000001</v>
      </c>
      <c r="L410" s="12">
        <f t="shared" si="105"/>
        <v>0</v>
      </c>
      <c r="M410" s="12">
        <f t="shared" si="105"/>
        <v>0</v>
      </c>
      <c r="N410" s="13">
        <f t="shared" si="105"/>
        <v>0</v>
      </c>
      <c r="O410" s="13"/>
    </row>
    <row r="411" spans="1:15" ht="18" customHeight="1">
      <c r="A411" s="31"/>
      <c r="B411" s="33"/>
      <c r="C411" s="35"/>
      <c r="D411" s="32"/>
      <c r="E411" s="32"/>
      <c r="F411" s="32"/>
      <c r="G411" s="37"/>
      <c r="H411" s="6">
        <v>2019</v>
      </c>
      <c r="I411" s="12">
        <f>SUM(J411:L411)</f>
        <v>0</v>
      </c>
      <c r="J411" s="1"/>
      <c r="K411" s="1"/>
      <c r="L411" s="1"/>
      <c r="M411" s="1"/>
      <c r="N411" s="2"/>
      <c r="O411" s="2"/>
    </row>
    <row r="412" spans="1:15" ht="18" customHeight="1">
      <c r="A412" s="31"/>
      <c r="B412" s="33"/>
      <c r="C412" s="35"/>
      <c r="D412" s="32"/>
      <c r="E412" s="32"/>
      <c r="F412" s="32"/>
      <c r="G412" s="37"/>
      <c r="H412" s="6">
        <v>2020</v>
      </c>
      <c r="I412" s="12">
        <f t="shared" ref="I412:I417" si="106">SUM(J412:L412)</f>
        <v>0</v>
      </c>
      <c r="J412" s="1"/>
      <c r="K412" s="1"/>
      <c r="L412" s="1"/>
      <c r="M412" s="1"/>
      <c r="N412" s="2"/>
      <c r="O412" s="2"/>
    </row>
    <row r="413" spans="1:15" ht="18" customHeight="1">
      <c r="A413" s="31"/>
      <c r="B413" s="33"/>
      <c r="C413" s="35"/>
      <c r="D413" s="32"/>
      <c r="E413" s="32"/>
      <c r="F413" s="32"/>
      <c r="G413" s="37"/>
      <c r="H413" s="6">
        <v>2021</v>
      </c>
      <c r="I413" s="12">
        <f t="shared" si="106"/>
        <v>0</v>
      </c>
      <c r="J413" s="1"/>
      <c r="K413" s="1"/>
      <c r="L413" s="1"/>
      <c r="M413" s="1"/>
      <c r="N413" s="2"/>
      <c r="O413" s="2"/>
    </row>
    <row r="414" spans="1:15" ht="18" customHeight="1">
      <c r="A414" s="31"/>
      <c r="B414" s="33"/>
      <c r="C414" s="35"/>
      <c r="D414" s="32"/>
      <c r="E414" s="32"/>
      <c r="F414" s="32"/>
      <c r="G414" s="37"/>
      <c r="H414" s="6">
        <v>2022</v>
      </c>
      <c r="I414" s="12">
        <f t="shared" si="106"/>
        <v>1.8387384</v>
      </c>
      <c r="J414" s="1">
        <v>1.4310769000000001</v>
      </c>
      <c r="K414" s="1">
        <v>0.40766150000000001</v>
      </c>
      <c r="L414" s="1"/>
      <c r="M414" s="1"/>
      <c r="N414" s="2"/>
      <c r="O414" s="2"/>
    </row>
    <row r="415" spans="1:15" ht="18" customHeight="1">
      <c r="A415" s="31"/>
      <c r="B415" s="33"/>
      <c r="C415" s="35"/>
      <c r="D415" s="32"/>
      <c r="E415" s="32"/>
      <c r="F415" s="32"/>
      <c r="G415" s="37"/>
      <c r="H415" s="6">
        <v>2023</v>
      </c>
      <c r="I415" s="12">
        <f t="shared" si="106"/>
        <v>0</v>
      </c>
      <c r="J415" s="1"/>
      <c r="K415" s="1"/>
      <c r="L415" s="1"/>
      <c r="M415" s="1"/>
      <c r="N415" s="2"/>
      <c r="O415" s="2"/>
    </row>
    <row r="416" spans="1:15" ht="18" customHeight="1">
      <c r="A416" s="31"/>
      <c r="B416" s="33"/>
      <c r="C416" s="35"/>
      <c r="D416" s="32"/>
      <c r="E416" s="32"/>
      <c r="F416" s="32"/>
      <c r="G416" s="37"/>
      <c r="H416" s="6">
        <v>2024</v>
      </c>
      <c r="I416" s="12">
        <f t="shared" si="106"/>
        <v>0</v>
      </c>
      <c r="J416" s="1"/>
      <c r="K416" s="1"/>
      <c r="L416" s="1"/>
      <c r="M416" s="1"/>
      <c r="N416" s="2"/>
      <c r="O416" s="2"/>
    </row>
    <row r="417" spans="1:15">
      <c r="A417" s="31"/>
      <c r="B417" s="33"/>
      <c r="C417" s="36"/>
      <c r="D417" s="32"/>
      <c r="E417" s="32"/>
      <c r="F417" s="32"/>
      <c r="G417" s="37"/>
      <c r="H417" s="6">
        <v>2025</v>
      </c>
      <c r="I417" s="12">
        <f t="shared" si="106"/>
        <v>0</v>
      </c>
      <c r="J417" s="1"/>
      <c r="K417" s="1"/>
      <c r="L417" s="1"/>
      <c r="M417" s="1"/>
      <c r="N417" s="2"/>
      <c r="O417" s="2"/>
    </row>
    <row r="418" spans="1:15" ht="18" customHeight="1">
      <c r="A418" s="31" t="s">
        <v>245</v>
      </c>
      <c r="B418" s="32" t="s">
        <v>251</v>
      </c>
      <c r="C418" s="34" t="s">
        <v>31</v>
      </c>
      <c r="D418" s="32" t="s">
        <v>120</v>
      </c>
      <c r="E418" s="32" t="s">
        <v>229</v>
      </c>
      <c r="F418" s="32" t="s">
        <v>116</v>
      </c>
      <c r="G418" s="37">
        <v>2022</v>
      </c>
      <c r="H418" s="6" t="s">
        <v>12</v>
      </c>
      <c r="I418" s="12">
        <f>SUM(I419:I425)</f>
        <v>1.0609500000000001</v>
      </c>
      <c r="J418" s="12">
        <f t="shared" ref="J418:N418" si="107">SUM(J419:J425)</f>
        <v>0.82572975999999998</v>
      </c>
      <c r="K418" s="12">
        <f t="shared" si="107"/>
        <v>0.23522024</v>
      </c>
      <c r="L418" s="12">
        <f t="shared" si="107"/>
        <v>0</v>
      </c>
      <c r="M418" s="12">
        <f t="shared" si="107"/>
        <v>0</v>
      </c>
      <c r="N418" s="13">
        <f t="shared" si="107"/>
        <v>0</v>
      </c>
      <c r="O418" s="13"/>
    </row>
    <row r="419" spans="1:15" ht="18" customHeight="1">
      <c r="A419" s="31"/>
      <c r="B419" s="33"/>
      <c r="C419" s="35"/>
      <c r="D419" s="32"/>
      <c r="E419" s="32"/>
      <c r="F419" s="32"/>
      <c r="G419" s="37"/>
      <c r="H419" s="6">
        <v>2019</v>
      </c>
      <c r="I419" s="12">
        <f>SUM(J419:L419)</f>
        <v>0</v>
      </c>
      <c r="J419" s="1"/>
      <c r="K419" s="1"/>
      <c r="L419" s="1"/>
      <c r="M419" s="1"/>
      <c r="N419" s="2"/>
      <c r="O419" s="2"/>
    </row>
    <row r="420" spans="1:15" ht="18" customHeight="1">
      <c r="A420" s="31"/>
      <c r="B420" s="33"/>
      <c r="C420" s="35"/>
      <c r="D420" s="32"/>
      <c r="E420" s="32"/>
      <c r="F420" s="32"/>
      <c r="G420" s="37"/>
      <c r="H420" s="6">
        <v>2020</v>
      </c>
      <c r="I420" s="12">
        <f t="shared" ref="I420:I425" si="108">SUM(J420:L420)</f>
        <v>0</v>
      </c>
      <c r="J420" s="1"/>
      <c r="K420" s="1"/>
      <c r="L420" s="1"/>
      <c r="M420" s="1"/>
      <c r="N420" s="2"/>
      <c r="O420" s="2"/>
    </row>
    <row r="421" spans="1:15" ht="18" customHeight="1">
      <c r="A421" s="31"/>
      <c r="B421" s="33"/>
      <c r="C421" s="35"/>
      <c r="D421" s="32"/>
      <c r="E421" s="32"/>
      <c r="F421" s="32"/>
      <c r="G421" s="37"/>
      <c r="H421" s="6">
        <v>2021</v>
      </c>
      <c r="I421" s="12">
        <f t="shared" si="108"/>
        <v>0</v>
      </c>
      <c r="J421" s="1"/>
      <c r="K421" s="1"/>
      <c r="L421" s="1"/>
      <c r="M421" s="1"/>
      <c r="N421" s="2"/>
      <c r="O421" s="2"/>
    </row>
    <row r="422" spans="1:15" ht="18" customHeight="1">
      <c r="A422" s="31"/>
      <c r="B422" s="33"/>
      <c r="C422" s="35"/>
      <c r="D422" s="32"/>
      <c r="E422" s="32"/>
      <c r="F422" s="32"/>
      <c r="G422" s="37"/>
      <c r="H422" s="6">
        <v>2022</v>
      </c>
      <c r="I422" s="12">
        <f t="shared" si="108"/>
        <v>1.0609500000000001</v>
      </c>
      <c r="J422" s="1">
        <v>0.82572975999999998</v>
      </c>
      <c r="K422" s="1">
        <v>0.23522024</v>
      </c>
      <c r="L422" s="1"/>
      <c r="M422" s="1"/>
      <c r="N422" s="2"/>
      <c r="O422" s="2"/>
    </row>
    <row r="423" spans="1:15" ht="18" customHeight="1">
      <c r="A423" s="31"/>
      <c r="B423" s="33"/>
      <c r="C423" s="35"/>
      <c r="D423" s="32"/>
      <c r="E423" s="32"/>
      <c r="F423" s="32"/>
      <c r="G423" s="37"/>
      <c r="H423" s="6">
        <v>2023</v>
      </c>
      <c r="I423" s="12">
        <f t="shared" si="108"/>
        <v>0</v>
      </c>
      <c r="J423" s="1"/>
      <c r="K423" s="1"/>
      <c r="L423" s="1"/>
      <c r="M423" s="1"/>
      <c r="N423" s="2"/>
      <c r="O423" s="2"/>
    </row>
    <row r="424" spans="1:15" ht="18" customHeight="1">
      <c r="A424" s="31"/>
      <c r="B424" s="33"/>
      <c r="C424" s="35"/>
      <c r="D424" s="32"/>
      <c r="E424" s="32"/>
      <c r="F424" s="32"/>
      <c r="G424" s="37"/>
      <c r="H424" s="6">
        <v>2024</v>
      </c>
      <c r="I424" s="12">
        <f t="shared" si="108"/>
        <v>0</v>
      </c>
      <c r="J424" s="1"/>
      <c r="K424" s="1"/>
      <c r="L424" s="1"/>
      <c r="M424" s="1"/>
      <c r="N424" s="2"/>
      <c r="O424" s="2"/>
    </row>
    <row r="425" spans="1:15" ht="18" customHeight="1">
      <c r="A425" s="31"/>
      <c r="B425" s="33"/>
      <c r="C425" s="36"/>
      <c r="D425" s="32"/>
      <c r="E425" s="32"/>
      <c r="F425" s="32"/>
      <c r="G425" s="37"/>
      <c r="H425" s="6">
        <v>2025</v>
      </c>
      <c r="I425" s="12">
        <f t="shared" si="108"/>
        <v>0</v>
      </c>
      <c r="J425" s="1"/>
      <c r="K425" s="1"/>
      <c r="L425" s="1"/>
      <c r="M425" s="1"/>
      <c r="N425" s="2"/>
      <c r="O425" s="2"/>
    </row>
    <row r="426" spans="1:15" ht="18" customHeight="1">
      <c r="A426" s="31" t="s">
        <v>246</v>
      </c>
      <c r="B426" s="32" t="s">
        <v>204</v>
      </c>
      <c r="C426" s="34" t="s">
        <v>202</v>
      </c>
      <c r="D426" s="32" t="s">
        <v>120</v>
      </c>
      <c r="E426" s="32" t="s">
        <v>229</v>
      </c>
      <c r="F426" s="32" t="s">
        <v>116</v>
      </c>
      <c r="G426" s="37" t="s">
        <v>252</v>
      </c>
      <c r="H426" s="6" t="s">
        <v>12</v>
      </c>
      <c r="I426" s="12">
        <f>SUM(I427:I433)</f>
        <v>38.752509599999996</v>
      </c>
      <c r="J426" s="12">
        <f t="shared" ref="J426:N426" si="109">SUM(J427:J433)</f>
        <v>30.160799999999998</v>
      </c>
      <c r="K426" s="12">
        <f t="shared" si="109"/>
        <v>8.5917096000000015</v>
      </c>
      <c r="L426" s="12">
        <f t="shared" si="109"/>
        <v>0</v>
      </c>
      <c r="M426" s="12">
        <f t="shared" si="109"/>
        <v>0</v>
      </c>
      <c r="N426" s="13">
        <f t="shared" si="109"/>
        <v>0</v>
      </c>
      <c r="O426" s="13"/>
    </row>
    <row r="427" spans="1:15" ht="18" customHeight="1">
      <c r="A427" s="31"/>
      <c r="B427" s="33"/>
      <c r="C427" s="35"/>
      <c r="D427" s="32"/>
      <c r="E427" s="32"/>
      <c r="F427" s="32"/>
      <c r="G427" s="37"/>
      <c r="H427" s="6">
        <v>2019</v>
      </c>
      <c r="I427" s="12">
        <f>SUM(J427:L427)</f>
        <v>0</v>
      </c>
      <c r="J427" s="1"/>
      <c r="K427" s="1"/>
      <c r="L427" s="1"/>
      <c r="M427" s="1"/>
      <c r="N427" s="2"/>
      <c r="O427" s="2"/>
    </row>
    <row r="428" spans="1:15" ht="18" customHeight="1">
      <c r="A428" s="31"/>
      <c r="B428" s="33"/>
      <c r="C428" s="35"/>
      <c r="D428" s="32"/>
      <c r="E428" s="32"/>
      <c r="F428" s="32"/>
      <c r="G428" s="37"/>
      <c r="H428" s="6">
        <v>2020</v>
      </c>
      <c r="I428" s="12">
        <f t="shared" ref="I428:I433" si="110">SUM(J428:L428)</f>
        <v>0</v>
      </c>
      <c r="J428" s="1"/>
      <c r="K428" s="1"/>
      <c r="L428" s="1"/>
      <c r="M428" s="1"/>
      <c r="N428" s="2"/>
      <c r="O428" s="2"/>
    </row>
    <row r="429" spans="1:15" ht="18" customHeight="1">
      <c r="A429" s="31"/>
      <c r="B429" s="33"/>
      <c r="C429" s="35"/>
      <c r="D429" s="32"/>
      <c r="E429" s="32"/>
      <c r="F429" s="32"/>
      <c r="G429" s="37"/>
      <c r="H429" s="6">
        <v>2021</v>
      </c>
      <c r="I429" s="12">
        <f t="shared" si="110"/>
        <v>0</v>
      </c>
      <c r="J429" s="1"/>
      <c r="K429" s="1"/>
      <c r="L429" s="1"/>
      <c r="M429" s="1"/>
      <c r="N429" s="2"/>
      <c r="O429" s="2"/>
    </row>
    <row r="430" spans="1:15" ht="18" customHeight="1">
      <c r="A430" s="31"/>
      <c r="B430" s="33"/>
      <c r="C430" s="35"/>
      <c r="D430" s="32"/>
      <c r="E430" s="32"/>
      <c r="F430" s="32"/>
      <c r="G430" s="37"/>
      <c r="H430" s="6">
        <v>2022</v>
      </c>
      <c r="I430" s="12">
        <f t="shared" si="110"/>
        <v>0</v>
      </c>
      <c r="J430" s="1"/>
      <c r="K430" s="1"/>
      <c r="L430" s="1"/>
      <c r="M430" s="1"/>
      <c r="N430" s="2"/>
      <c r="O430" s="2"/>
    </row>
    <row r="431" spans="1:15" ht="18" customHeight="1">
      <c r="A431" s="31"/>
      <c r="B431" s="33"/>
      <c r="C431" s="35"/>
      <c r="D431" s="32"/>
      <c r="E431" s="32"/>
      <c r="F431" s="32"/>
      <c r="G431" s="37"/>
      <c r="H431" s="6">
        <v>2023</v>
      </c>
      <c r="I431" s="12">
        <f t="shared" si="110"/>
        <v>12.917503199999999</v>
      </c>
      <c r="J431" s="1">
        <v>10.053599999999999</v>
      </c>
      <c r="K431" s="1">
        <v>2.8639032000000002</v>
      </c>
      <c r="L431" s="1"/>
      <c r="M431" s="1"/>
      <c r="N431" s="2"/>
      <c r="O431" s="2"/>
    </row>
    <row r="432" spans="1:15" ht="18" customHeight="1">
      <c r="A432" s="31"/>
      <c r="B432" s="33"/>
      <c r="C432" s="35"/>
      <c r="D432" s="32"/>
      <c r="E432" s="32"/>
      <c r="F432" s="32"/>
      <c r="G432" s="37"/>
      <c r="H432" s="6">
        <v>2024</v>
      </c>
      <c r="I432" s="12">
        <f t="shared" si="110"/>
        <v>12.917503199999999</v>
      </c>
      <c r="J432" s="1">
        <v>10.053599999999999</v>
      </c>
      <c r="K432" s="1">
        <v>2.8639032000000002</v>
      </c>
      <c r="L432" s="1"/>
      <c r="M432" s="1"/>
      <c r="N432" s="2"/>
      <c r="O432" s="2"/>
    </row>
    <row r="433" spans="1:15" ht="16.149999999999999" customHeight="1">
      <c r="A433" s="31"/>
      <c r="B433" s="33"/>
      <c r="C433" s="36"/>
      <c r="D433" s="32"/>
      <c r="E433" s="32"/>
      <c r="F433" s="32"/>
      <c r="G433" s="37"/>
      <c r="H433" s="6">
        <v>2025</v>
      </c>
      <c r="I433" s="12">
        <f t="shared" si="110"/>
        <v>12.917503199999999</v>
      </c>
      <c r="J433" s="1">
        <v>10.053599999999999</v>
      </c>
      <c r="K433" s="1">
        <v>2.8639032000000002</v>
      </c>
      <c r="L433" s="1"/>
      <c r="M433" s="1"/>
      <c r="N433" s="2"/>
      <c r="O433" s="2"/>
    </row>
    <row r="434" spans="1:15">
      <c r="A434" s="40" t="s">
        <v>100</v>
      </c>
      <c r="B434" s="40"/>
      <c r="C434" s="40"/>
      <c r="D434" s="40"/>
      <c r="E434" s="40"/>
      <c r="F434" s="40"/>
      <c r="G434" s="40"/>
      <c r="H434" s="6" t="s">
        <v>12</v>
      </c>
      <c r="I434" s="12">
        <f>SUM(I435:I441)</f>
        <v>598.80399280000006</v>
      </c>
      <c r="J434" s="12">
        <f t="shared" ref="J434:M434" si="111">SUM(J435:J441)</f>
        <v>537.08878000000004</v>
      </c>
      <c r="K434" s="12">
        <f t="shared" si="111"/>
        <v>51.846412800000003</v>
      </c>
      <c r="L434" s="12">
        <f t="shared" si="111"/>
        <v>9.8688000000000002</v>
      </c>
      <c r="M434" s="12">
        <f t="shared" si="111"/>
        <v>0</v>
      </c>
      <c r="N434" s="13">
        <f t="shared" ref="N434" si="112">N435+N436+N437+N438+N439+N441</f>
        <v>0</v>
      </c>
      <c r="O434" s="17"/>
    </row>
    <row r="435" spans="1:15">
      <c r="A435" s="40"/>
      <c r="B435" s="40"/>
      <c r="C435" s="40"/>
      <c r="D435" s="40"/>
      <c r="E435" s="40"/>
      <c r="F435" s="40"/>
      <c r="G435" s="40"/>
      <c r="H435" s="6">
        <v>2019</v>
      </c>
      <c r="I435" s="12">
        <f>I299+I307+I315+I323+I331+I339+I347+I355+I371+I379+I387+I395+I403+I411+I419+I427</f>
        <v>34.023899999999998</v>
      </c>
      <c r="J435" s="12">
        <f t="shared" ref="J435:N435" si="113">J299+J307+J315+J323+J331+J339+J347+J355+J371+J379+J387+J395+J403+J411+J419+J427</f>
        <v>32.7301</v>
      </c>
      <c r="K435" s="12">
        <f t="shared" si="113"/>
        <v>1.2938000000000001</v>
      </c>
      <c r="L435" s="12">
        <f t="shared" si="113"/>
        <v>0</v>
      </c>
      <c r="M435" s="12">
        <f t="shared" si="113"/>
        <v>0</v>
      </c>
      <c r="N435" s="13">
        <f t="shared" si="113"/>
        <v>0</v>
      </c>
      <c r="O435" s="18"/>
    </row>
    <row r="436" spans="1:15">
      <c r="A436" s="40"/>
      <c r="B436" s="40"/>
      <c r="C436" s="40"/>
      <c r="D436" s="40"/>
      <c r="E436" s="40"/>
      <c r="F436" s="40"/>
      <c r="G436" s="40"/>
      <c r="H436" s="6">
        <v>2020</v>
      </c>
      <c r="I436" s="12">
        <f t="shared" ref="I436:N441" si="114">I300+I308+I316+I324+I332+I340+I348+I356+I372+I380+I388+I396+I404+I412+I420+I428</f>
        <v>5.2938999999999998</v>
      </c>
      <c r="J436" s="12">
        <f t="shared" si="114"/>
        <v>0</v>
      </c>
      <c r="K436" s="12">
        <f t="shared" si="114"/>
        <v>5.2938999999999998</v>
      </c>
      <c r="L436" s="12">
        <f t="shared" si="114"/>
        <v>0</v>
      </c>
      <c r="M436" s="12">
        <f t="shared" si="114"/>
        <v>0</v>
      </c>
      <c r="N436" s="13">
        <f t="shared" si="114"/>
        <v>0</v>
      </c>
      <c r="O436" s="18"/>
    </row>
    <row r="437" spans="1:15">
      <c r="A437" s="40"/>
      <c r="B437" s="40"/>
      <c r="C437" s="40"/>
      <c r="D437" s="40"/>
      <c r="E437" s="40"/>
      <c r="F437" s="40"/>
      <c r="G437" s="40"/>
      <c r="H437" s="6">
        <v>2021</v>
      </c>
      <c r="I437" s="12">
        <f t="shared" si="114"/>
        <v>1.4925000000000002</v>
      </c>
      <c r="J437" s="12">
        <f t="shared" si="114"/>
        <v>0.38679999999999998</v>
      </c>
      <c r="K437" s="12">
        <f t="shared" si="114"/>
        <v>1.1057000000000001</v>
      </c>
      <c r="L437" s="12">
        <f t="shared" si="114"/>
        <v>0</v>
      </c>
      <c r="M437" s="12">
        <f t="shared" si="114"/>
        <v>0</v>
      </c>
      <c r="N437" s="13">
        <f t="shared" si="114"/>
        <v>0</v>
      </c>
      <c r="O437" s="18"/>
    </row>
    <row r="438" spans="1:15">
      <c r="A438" s="40"/>
      <c r="B438" s="40"/>
      <c r="C438" s="40"/>
      <c r="D438" s="40"/>
      <c r="E438" s="40"/>
      <c r="F438" s="40"/>
      <c r="G438" s="40"/>
      <c r="H438" s="6">
        <v>2022</v>
      </c>
      <c r="I438" s="12">
        <f t="shared" si="114"/>
        <v>57.134203199999995</v>
      </c>
      <c r="J438" s="12">
        <f t="shared" si="114"/>
        <v>43.967299999999994</v>
      </c>
      <c r="K438" s="12">
        <f t="shared" si="114"/>
        <v>13.166903200000002</v>
      </c>
      <c r="L438" s="12">
        <f t="shared" si="114"/>
        <v>0</v>
      </c>
      <c r="M438" s="12">
        <f t="shared" si="114"/>
        <v>0</v>
      </c>
      <c r="N438" s="13">
        <f t="shared" si="114"/>
        <v>0</v>
      </c>
      <c r="O438" s="18"/>
    </row>
    <row r="439" spans="1:15">
      <c r="A439" s="40"/>
      <c r="B439" s="40"/>
      <c r="C439" s="40"/>
      <c r="D439" s="40"/>
      <c r="E439" s="40"/>
      <c r="F439" s="40"/>
      <c r="G439" s="40"/>
      <c r="H439" s="6">
        <v>2023</v>
      </c>
      <c r="I439" s="12">
        <f t="shared" si="114"/>
        <v>79.605503200000001</v>
      </c>
      <c r="J439" s="12">
        <f t="shared" si="114"/>
        <v>75.241600000000005</v>
      </c>
      <c r="K439" s="12">
        <f t="shared" si="114"/>
        <v>4.3639032000000002</v>
      </c>
      <c r="L439" s="12">
        <f t="shared" si="114"/>
        <v>0</v>
      </c>
      <c r="M439" s="12">
        <f t="shared" si="114"/>
        <v>0</v>
      </c>
      <c r="N439" s="13">
        <f t="shared" si="114"/>
        <v>0</v>
      </c>
      <c r="O439" s="18"/>
    </row>
    <row r="440" spans="1:15">
      <c r="A440" s="40"/>
      <c r="B440" s="40"/>
      <c r="C440" s="40"/>
      <c r="D440" s="40"/>
      <c r="E440" s="40"/>
      <c r="F440" s="40"/>
      <c r="G440" s="40"/>
      <c r="H440" s="6">
        <v>2024</v>
      </c>
      <c r="I440" s="12">
        <f t="shared" si="114"/>
        <v>147.72680320000001</v>
      </c>
      <c r="J440" s="12">
        <f t="shared" si="114"/>
        <v>127.1275</v>
      </c>
      <c r="K440" s="12">
        <f t="shared" si="114"/>
        <v>20.599303199999998</v>
      </c>
      <c r="L440" s="12">
        <f t="shared" si="114"/>
        <v>0</v>
      </c>
      <c r="M440" s="12">
        <f t="shared" si="114"/>
        <v>0</v>
      </c>
      <c r="N440" s="13">
        <f t="shared" si="114"/>
        <v>0</v>
      </c>
      <c r="O440" s="18"/>
    </row>
    <row r="441" spans="1:15">
      <c r="A441" s="40"/>
      <c r="B441" s="40"/>
      <c r="C441" s="40"/>
      <c r="D441" s="40"/>
      <c r="E441" s="40"/>
      <c r="F441" s="40"/>
      <c r="G441" s="40"/>
      <c r="H441" s="6">
        <v>2025</v>
      </c>
      <c r="I441" s="12">
        <f t="shared" si="114"/>
        <v>273.52718320000002</v>
      </c>
      <c r="J441" s="12">
        <f t="shared" si="114"/>
        <v>257.63548000000003</v>
      </c>
      <c r="K441" s="12">
        <f t="shared" si="114"/>
        <v>6.0229032</v>
      </c>
      <c r="L441" s="12">
        <f t="shared" si="114"/>
        <v>9.8688000000000002</v>
      </c>
      <c r="M441" s="12">
        <f t="shared" si="114"/>
        <v>0</v>
      </c>
      <c r="N441" s="13">
        <f t="shared" si="114"/>
        <v>0</v>
      </c>
      <c r="O441" s="18"/>
    </row>
    <row r="442" spans="1:15">
      <c r="A442" s="41" t="s">
        <v>104</v>
      </c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15">
      <c r="A443" s="31" t="s">
        <v>14</v>
      </c>
      <c r="B443" s="32" t="s">
        <v>106</v>
      </c>
      <c r="C443" s="34" t="s">
        <v>65</v>
      </c>
      <c r="D443" s="32" t="s">
        <v>107</v>
      </c>
      <c r="E443" s="32" t="s">
        <v>107</v>
      </c>
      <c r="F443" s="32" t="s">
        <v>108</v>
      </c>
      <c r="G443" s="37" t="s">
        <v>177</v>
      </c>
      <c r="H443" s="6" t="s">
        <v>12</v>
      </c>
      <c r="I443" s="12">
        <f>SUM(I444:I450)</f>
        <v>149.643</v>
      </c>
      <c r="J443" s="12">
        <f t="shared" ref="J443:N443" si="115">SUM(J444:J450)</f>
        <v>1.2729999999999999</v>
      </c>
      <c r="K443" s="12">
        <f t="shared" si="115"/>
        <v>0.318</v>
      </c>
      <c r="L443" s="12">
        <f t="shared" si="115"/>
        <v>148.05199999999999</v>
      </c>
      <c r="M443" s="12">
        <f t="shared" si="115"/>
        <v>41</v>
      </c>
      <c r="N443" s="13">
        <f t="shared" si="115"/>
        <v>140</v>
      </c>
      <c r="O443" s="13"/>
    </row>
    <row r="444" spans="1:15">
      <c r="A444" s="31"/>
      <c r="B444" s="32"/>
      <c r="C444" s="35"/>
      <c r="D444" s="32"/>
      <c r="E444" s="32"/>
      <c r="F444" s="32"/>
      <c r="G444" s="37"/>
      <c r="H444" s="6">
        <v>2019</v>
      </c>
      <c r="I444" s="12">
        <f>SUM(J444:L444)</f>
        <v>0</v>
      </c>
      <c r="J444" s="1"/>
      <c r="K444" s="1"/>
      <c r="L444" s="1"/>
      <c r="M444" s="1"/>
      <c r="N444" s="2"/>
      <c r="O444" s="2"/>
    </row>
    <row r="445" spans="1:15">
      <c r="A445" s="31"/>
      <c r="B445" s="32"/>
      <c r="C445" s="35"/>
      <c r="D445" s="32"/>
      <c r="E445" s="32"/>
      <c r="F445" s="32"/>
      <c r="G445" s="37"/>
      <c r="H445" s="6">
        <v>2020</v>
      </c>
      <c r="I445" s="12">
        <f t="shared" ref="I445:I450" si="116">SUM(J445:L445)</f>
        <v>5.1999999999999998E-2</v>
      </c>
      <c r="J445" s="1"/>
      <c r="K445" s="1"/>
      <c r="L445" s="1">
        <v>5.1999999999999998E-2</v>
      </c>
      <c r="M445" s="1"/>
      <c r="N445" s="2"/>
      <c r="O445" s="2"/>
    </row>
    <row r="446" spans="1:15">
      <c r="A446" s="31"/>
      <c r="B446" s="32"/>
      <c r="C446" s="35"/>
      <c r="D446" s="32"/>
      <c r="E446" s="32"/>
      <c r="F446" s="32"/>
      <c r="G446" s="37"/>
      <c r="H446" s="6">
        <v>2021</v>
      </c>
      <c r="I446" s="12">
        <f t="shared" si="116"/>
        <v>1.591</v>
      </c>
      <c r="J446" s="1">
        <v>1.2729999999999999</v>
      </c>
      <c r="K446" s="1">
        <v>0.318</v>
      </c>
      <c r="L446" s="1"/>
      <c r="M446" s="1"/>
      <c r="N446" s="2"/>
      <c r="O446" s="2"/>
    </row>
    <row r="447" spans="1:15">
      <c r="A447" s="31"/>
      <c r="B447" s="32"/>
      <c r="C447" s="35"/>
      <c r="D447" s="32"/>
      <c r="E447" s="32"/>
      <c r="F447" s="32"/>
      <c r="G447" s="37"/>
      <c r="H447" s="6">
        <v>2022</v>
      </c>
      <c r="I447" s="12">
        <f t="shared" si="116"/>
        <v>148</v>
      </c>
      <c r="J447" s="1"/>
      <c r="K447" s="1"/>
      <c r="L447" s="1">
        <v>148</v>
      </c>
      <c r="M447" s="1">
        <v>4</v>
      </c>
      <c r="N447" s="2">
        <v>19</v>
      </c>
      <c r="O447" s="2">
        <v>22000</v>
      </c>
    </row>
    <row r="448" spans="1:15">
      <c r="A448" s="31"/>
      <c r="B448" s="32"/>
      <c r="C448" s="35"/>
      <c r="D448" s="32"/>
      <c r="E448" s="32"/>
      <c r="F448" s="32"/>
      <c r="G448" s="37"/>
      <c r="H448" s="6">
        <v>2023</v>
      </c>
      <c r="I448" s="12">
        <f t="shared" si="116"/>
        <v>0</v>
      </c>
      <c r="J448" s="1"/>
      <c r="K448" s="1"/>
      <c r="L448" s="1"/>
      <c r="M448" s="1">
        <v>10</v>
      </c>
      <c r="N448" s="2">
        <v>121</v>
      </c>
      <c r="O448" s="2">
        <v>27000</v>
      </c>
    </row>
    <row r="449" spans="1:15">
      <c r="A449" s="31"/>
      <c r="B449" s="32"/>
      <c r="C449" s="35"/>
      <c r="D449" s="32"/>
      <c r="E449" s="32"/>
      <c r="F449" s="32"/>
      <c r="G449" s="37"/>
      <c r="H449" s="6">
        <v>2024</v>
      </c>
      <c r="I449" s="12">
        <f t="shared" si="116"/>
        <v>0</v>
      </c>
      <c r="J449" s="1"/>
      <c r="K449" s="1"/>
      <c r="L449" s="1"/>
      <c r="M449" s="1">
        <v>11</v>
      </c>
      <c r="N449" s="2"/>
      <c r="O449" s="2"/>
    </row>
    <row r="450" spans="1:15">
      <c r="A450" s="31"/>
      <c r="B450" s="32"/>
      <c r="C450" s="36"/>
      <c r="D450" s="32"/>
      <c r="E450" s="32"/>
      <c r="F450" s="32"/>
      <c r="G450" s="37"/>
      <c r="H450" s="6">
        <v>2025</v>
      </c>
      <c r="I450" s="12">
        <f t="shared" si="116"/>
        <v>0</v>
      </c>
      <c r="J450" s="1"/>
      <c r="K450" s="1"/>
      <c r="L450" s="1"/>
      <c r="M450" s="1">
        <v>16</v>
      </c>
      <c r="N450" s="2"/>
      <c r="O450" s="2"/>
    </row>
    <row r="451" spans="1:15">
      <c r="A451" s="31" t="s">
        <v>15</v>
      </c>
      <c r="B451" s="32" t="s">
        <v>109</v>
      </c>
      <c r="C451" s="34" t="s">
        <v>65</v>
      </c>
      <c r="D451" s="32" t="s">
        <v>110</v>
      </c>
      <c r="E451" s="32" t="s">
        <v>110</v>
      </c>
      <c r="F451" s="32" t="s">
        <v>108</v>
      </c>
      <c r="G451" s="37">
        <v>2020</v>
      </c>
      <c r="H451" s="6" t="s">
        <v>12</v>
      </c>
      <c r="I451" s="12">
        <f>SUM(I452:I458)</f>
        <v>4.3949999999999996</v>
      </c>
      <c r="J451" s="12">
        <f t="shared" ref="J451:N451" si="117">SUM(J452:J458)</f>
        <v>0</v>
      </c>
      <c r="K451" s="12">
        <f t="shared" si="117"/>
        <v>0</v>
      </c>
      <c r="L451" s="12">
        <f t="shared" si="117"/>
        <v>4.3949999999999996</v>
      </c>
      <c r="M451" s="12">
        <f t="shared" si="117"/>
        <v>0</v>
      </c>
      <c r="N451" s="13">
        <f t="shared" si="117"/>
        <v>0</v>
      </c>
      <c r="O451" s="13"/>
    </row>
    <row r="452" spans="1:15">
      <c r="A452" s="31"/>
      <c r="B452" s="33"/>
      <c r="C452" s="35"/>
      <c r="D452" s="32"/>
      <c r="E452" s="32"/>
      <c r="F452" s="32"/>
      <c r="G452" s="37"/>
      <c r="H452" s="6">
        <v>2019</v>
      </c>
      <c r="I452" s="12">
        <f>J452+K452+L452</f>
        <v>0</v>
      </c>
      <c r="J452" s="1"/>
      <c r="K452" s="1"/>
      <c r="L452" s="1"/>
      <c r="M452" s="1"/>
      <c r="N452" s="2"/>
      <c r="O452" s="2"/>
    </row>
    <row r="453" spans="1:15">
      <c r="A453" s="31"/>
      <c r="B453" s="33"/>
      <c r="C453" s="35"/>
      <c r="D453" s="32"/>
      <c r="E453" s="32"/>
      <c r="F453" s="32"/>
      <c r="G453" s="37"/>
      <c r="H453" s="6">
        <v>2020</v>
      </c>
      <c r="I453" s="12">
        <f t="shared" ref="I453:I458" si="118">J453+K453+L453</f>
        <v>4.3949999999999996</v>
      </c>
      <c r="J453" s="1"/>
      <c r="K453" s="1"/>
      <c r="L453" s="1">
        <v>4.3949999999999996</v>
      </c>
      <c r="M453" s="1"/>
      <c r="N453" s="2"/>
      <c r="O453" s="2"/>
    </row>
    <row r="454" spans="1:15">
      <c r="A454" s="31"/>
      <c r="B454" s="33"/>
      <c r="C454" s="35"/>
      <c r="D454" s="32"/>
      <c r="E454" s="32"/>
      <c r="F454" s="32"/>
      <c r="G454" s="37"/>
      <c r="H454" s="6">
        <v>2021</v>
      </c>
      <c r="I454" s="12">
        <f t="shared" si="118"/>
        <v>0</v>
      </c>
      <c r="J454" s="1"/>
      <c r="K454" s="1"/>
      <c r="L454" s="1"/>
      <c r="M454" s="1"/>
      <c r="N454" s="2"/>
      <c r="O454" s="2"/>
    </row>
    <row r="455" spans="1:15">
      <c r="A455" s="31"/>
      <c r="B455" s="33"/>
      <c r="C455" s="35"/>
      <c r="D455" s="32"/>
      <c r="E455" s="32"/>
      <c r="F455" s="32"/>
      <c r="G455" s="37"/>
      <c r="H455" s="6">
        <v>2022</v>
      </c>
      <c r="I455" s="12">
        <f t="shared" si="118"/>
        <v>0</v>
      </c>
      <c r="J455" s="1"/>
      <c r="K455" s="1"/>
      <c r="L455" s="1"/>
      <c r="M455" s="1"/>
      <c r="N455" s="2"/>
      <c r="O455" s="2"/>
    </row>
    <row r="456" spans="1:15">
      <c r="A456" s="31"/>
      <c r="B456" s="33"/>
      <c r="C456" s="35"/>
      <c r="D456" s="32"/>
      <c r="E456" s="32"/>
      <c r="F456" s="32"/>
      <c r="G456" s="37"/>
      <c r="H456" s="6">
        <v>2023</v>
      </c>
      <c r="I456" s="12">
        <f t="shared" si="118"/>
        <v>0</v>
      </c>
      <c r="J456" s="1"/>
      <c r="K456" s="1"/>
      <c r="L456" s="1"/>
      <c r="M456" s="1"/>
      <c r="N456" s="2"/>
      <c r="O456" s="2"/>
    </row>
    <row r="457" spans="1:15">
      <c r="A457" s="31"/>
      <c r="B457" s="33"/>
      <c r="C457" s="35"/>
      <c r="D457" s="32"/>
      <c r="E457" s="32"/>
      <c r="F457" s="32"/>
      <c r="G457" s="37"/>
      <c r="H457" s="6">
        <v>2024</v>
      </c>
      <c r="I457" s="12">
        <f t="shared" si="118"/>
        <v>0</v>
      </c>
      <c r="J457" s="1"/>
      <c r="K457" s="1"/>
      <c r="L457" s="1"/>
      <c r="M457" s="1"/>
      <c r="N457" s="2"/>
      <c r="O457" s="2"/>
    </row>
    <row r="458" spans="1:15">
      <c r="A458" s="31"/>
      <c r="B458" s="33"/>
      <c r="C458" s="36"/>
      <c r="D458" s="32"/>
      <c r="E458" s="32"/>
      <c r="F458" s="32"/>
      <c r="G458" s="37"/>
      <c r="H458" s="6">
        <v>2025</v>
      </c>
      <c r="I458" s="12">
        <f t="shared" si="118"/>
        <v>0</v>
      </c>
      <c r="J458" s="1"/>
      <c r="K458" s="1"/>
      <c r="L458" s="1"/>
      <c r="M458" s="1"/>
      <c r="N458" s="2"/>
      <c r="O458" s="2"/>
    </row>
    <row r="459" spans="1:15">
      <c r="A459" s="31" t="s">
        <v>35</v>
      </c>
      <c r="B459" s="32" t="s">
        <v>109</v>
      </c>
      <c r="C459" s="34" t="s">
        <v>65</v>
      </c>
      <c r="D459" s="32" t="s">
        <v>111</v>
      </c>
      <c r="E459" s="32" t="s">
        <v>111</v>
      </c>
      <c r="F459" s="32" t="s">
        <v>108</v>
      </c>
      <c r="G459" s="37">
        <v>2020</v>
      </c>
      <c r="H459" s="6" t="s">
        <v>12</v>
      </c>
      <c r="I459" s="12">
        <f>SUM(I460:I466)</f>
        <v>3.5939999999999999</v>
      </c>
      <c r="J459" s="12">
        <f t="shared" ref="J459:N459" si="119">SUM(J460:J466)</f>
        <v>0</v>
      </c>
      <c r="K459" s="12">
        <f t="shared" si="119"/>
        <v>0</v>
      </c>
      <c r="L459" s="12">
        <f t="shared" si="119"/>
        <v>3.5939999999999999</v>
      </c>
      <c r="M459" s="12">
        <f t="shared" si="119"/>
        <v>0</v>
      </c>
      <c r="N459" s="13">
        <f t="shared" si="119"/>
        <v>0</v>
      </c>
      <c r="O459" s="13"/>
    </row>
    <row r="460" spans="1:15">
      <c r="A460" s="31"/>
      <c r="B460" s="33"/>
      <c r="C460" s="35"/>
      <c r="D460" s="32"/>
      <c r="E460" s="32"/>
      <c r="F460" s="32"/>
      <c r="G460" s="37"/>
      <c r="H460" s="6">
        <v>2019</v>
      </c>
      <c r="I460" s="12">
        <f>J460+K460+L460</f>
        <v>0</v>
      </c>
      <c r="J460" s="1"/>
      <c r="K460" s="1"/>
      <c r="L460" s="1"/>
      <c r="M460" s="1"/>
      <c r="N460" s="2"/>
      <c r="O460" s="2"/>
    </row>
    <row r="461" spans="1:15">
      <c r="A461" s="31"/>
      <c r="B461" s="33"/>
      <c r="C461" s="35"/>
      <c r="D461" s="32"/>
      <c r="E461" s="32"/>
      <c r="F461" s="32"/>
      <c r="G461" s="37"/>
      <c r="H461" s="6">
        <v>2020</v>
      </c>
      <c r="I461" s="12">
        <f t="shared" ref="I461:I466" si="120">J461+K461+L461</f>
        <v>3.5939999999999999</v>
      </c>
      <c r="J461" s="1"/>
      <c r="K461" s="1"/>
      <c r="L461" s="1">
        <v>3.5939999999999999</v>
      </c>
      <c r="M461" s="1"/>
      <c r="N461" s="2"/>
      <c r="O461" s="2"/>
    </row>
    <row r="462" spans="1:15">
      <c r="A462" s="31"/>
      <c r="B462" s="33"/>
      <c r="C462" s="35"/>
      <c r="D462" s="32"/>
      <c r="E462" s="32"/>
      <c r="F462" s="32"/>
      <c r="G462" s="37"/>
      <c r="H462" s="6">
        <v>2021</v>
      </c>
      <c r="I462" s="12">
        <f t="shared" si="120"/>
        <v>0</v>
      </c>
      <c r="J462" s="1"/>
      <c r="K462" s="1"/>
      <c r="L462" s="1"/>
      <c r="M462" s="1"/>
      <c r="N462" s="2"/>
      <c r="O462" s="2"/>
    </row>
    <row r="463" spans="1:15">
      <c r="A463" s="31"/>
      <c r="B463" s="33"/>
      <c r="C463" s="35"/>
      <c r="D463" s="32"/>
      <c r="E463" s="32"/>
      <c r="F463" s="32"/>
      <c r="G463" s="37"/>
      <c r="H463" s="6">
        <v>2022</v>
      </c>
      <c r="I463" s="12">
        <f t="shared" si="120"/>
        <v>0</v>
      </c>
      <c r="J463" s="1"/>
      <c r="K463" s="1"/>
      <c r="L463" s="1"/>
      <c r="M463" s="1"/>
      <c r="N463" s="2"/>
      <c r="O463" s="2"/>
    </row>
    <row r="464" spans="1:15">
      <c r="A464" s="31"/>
      <c r="B464" s="33"/>
      <c r="C464" s="35"/>
      <c r="D464" s="32"/>
      <c r="E464" s="32"/>
      <c r="F464" s="32"/>
      <c r="G464" s="37"/>
      <c r="H464" s="6">
        <v>2023</v>
      </c>
      <c r="I464" s="12">
        <f t="shared" si="120"/>
        <v>0</v>
      </c>
      <c r="J464" s="1"/>
      <c r="K464" s="1"/>
      <c r="L464" s="1"/>
      <c r="M464" s="1"/>
      <c r="N464" s="2"/>
      <c r="O464" s="2"/>
    </row>
    <row r="465" spans="1:15">
      <c r="A465" s="31"/>
      <c r="B465" s="33"/>
      <c r="C465" s="35"/>
      <c r="D465" s="32"/>
      <c r="E465" s="32"/>
      <c r="F465" s="32"/>
      <c r="G465" s="37"/>
      <c r="H465" s="6">
        <v>2024</v>
      </c>
      <c r="I465" s="12">
        <f t="shared" si="120"/>
        <v>0</v>
      </c>
      <c r="J465" s="1"/>
      <c r="K465" s="1"/>
      <c r="L465" s="1"/>
      <c r="M465" s="1"/>
      <c r="N465" s="2"/>
      <c r="O465" s="2"/>
    </row>
    <row r="466" spans="1:15">
      <c r="A466" s="31"/>
      <c r="B466" s="33"/>
      <c r="C466" s="36"/>
      <c r="D466" s="32"/>
      <c r="E466" s="32"/>
      <c r="F466" s="32"/>
      <c r="G466" s="37"/>
      <c r="H466" s="6">
        <v>2025</v>
      </c>
      <c r="I466" s="12">
        <f t="shared" si="120"/>
        <v>0</v>
      </c>
      <c r="J466" s="1"/>
      <c r="K466" s="1"/>
      <c r="L466" s="1"/>
      <c r="M466" s="1"/>
      <c r="N466" s="2"/>
      <c r="O466" s="2"/>
    </row>
    <row r="467" spans="1:15">
      <c r="A467" s="40" t="s">
        <v>105</v>
      </c>
      <c r="B467" s="40"/>
      <c r="C467" s="40"/>
      <c r="D467" s="40"/>
      <c r="E467" s="40"/>
      <c r="F467" s="40"/>
      <c r="G467" s="40"/>
      <c r="H467" s="6" t="s">
        <v>12</v>
      </c>
      <c r="I467" s="12">
        <f>SUM(I468:I474)</f>
        <v>157.63200000000001</v>
      </c>
      <c r="J467" s="12">
        <f t="shared" ref="J467:M467" si="121">SUM(J468:J474)</f>
        <v>1.2729999999999999</v>
      </c>
      <c r="K467" s="12">
        <f t="shared" si="121"/>
        <v>0.318</v>
      </c>
      <c r="L467" s="12">
        <f t="shared" si="121"/>
        <v>156.041</v>
      </c>
      <c r="M467" s="12">
        <f t="shared" si="121"/>
        <v>41</v>
      </c>
      <c r="N467" s="13">
        <f>SUM(N468:N474)</f>
        <v>140</v>
      </c>
      <c r="O467" s="17"/>
    </row>
    <row r="468" spans="1:15">
      <c r="A468" s="40"/>
      <c r="B468" s="40"/>
      <c r="C468" s="40"/>
      <c r="D468" s="40"/>
      <c r="E468" s="40"/>
      <c r="F468" s="40"/>
      <c r="G468" s="40"/>
      <c r="H468" s="6">
        <v>2019</v>
      </c>
      <c r="I468" s="12">
        <f>I444+I452+I460</f>
        <v>0</v>
      </c>
      <c r="J468" s="12">
        <f t="shared" ref="J468:N468" si="122">J444+J452+J460</f>
        <v>0</v>
      </c>
      <c r="K468" s="12">
        <f t="shared" si="122"/>
        <v>0</v>
      </c>
      <c r="L468" s="12">
        <f t="shared" si="122"/>
        <v>0</v>
      </c>
      <c r="M468" s="12">
        <f t="shared" si="122"/>
        <v>0</v>
      </c>
      <c r="N468" s="13">
        <f t="shared" si="122"/>
        <v>0</v>
      </c>
      <c r="O468" s="18"/>
    </row>
    <row r="469" spans="1:15">
      <c r="A469" s="40"/>
      <c r="B469" s="40"/>
      <c r="C469" s="40"/>
      <c r="D469" s="40"/>
      <c r="E469" s="40"/>
      <c r="F469" s="40"/>
      <c r="G469" s="40"/>
      <c r="H469" s="6">
        <v>2020</v>
      </c>
      <c r="I469" s="12">
        <f t="shared" ref="I469:N474" si="123">I445+I453+I461</f>
        <v>8.0409999999999986</v>
      </c>
      <c r="J469" s="12">
        <f t="shared" si="123"/>
        <v>0</v>
      </c>
      <c r="K469" s="12">
        <f t="shared" si="123"/>
        <v>0</v>
      </c>
      <c r="L469" s="12">
        <f t="shared" si="123"/>
        <v>8.0409999999999986</v>
      </c>
      <c r="M469" s="12">
        <f t="shared" si="123"/>
        <v>0</v>
      </c>
      <c r="N469" s="13">
        <f t="shared" si="123"/>
        <v>0</v>
      </c>
      <c r="O469" s="18"/>
    </row>
    <row r="470" spans="1:15">
      <c r="A470" s="40"/>
      <c r="B470" s="40"/>
      <c r="C470" s="40"/>
      <c r="D470" s="40"/>
      <c r="E470" s="40"/>
      <c r="F470" s="40"/>
      <c r="G470" s="40"/>
      <c r="H470" s="6">
        <v>2021</v>
      </c>
      <c r="I470" s="12">
        <f t="shared" si="123"/>
        <v>1.591</v>
      </c>
      <c r="J470" s="12">
        <f t="shared" si="123"/>
        <v>1.2729999999999999</v>
      </c>
      <c r="K470" s="12">
        <f t="shared" si="123"/>
        <v>0.318</v>
      </c>
      <c r="L470" s="12">
        <f t="shared" si="123"/>
        <v>0</v>
      </c>
      <c r="M470" s="12">
        <f t="shared" si="123"/>
        <v>0</v>
      </c>
      <c r="N470" s="13">
        <f t="shared" si="123"/>
        <v>0</v>
      </c>
      <c r="O470" s="18"/>
    </row>
    <row r="471" spans="1:15">
      <c r="A471" s="40"/>
      <c r="B471" s="40"/>
      <c r="C471" s="40"/>
      <c r="D471" s="40"/>
      <c r="E471" s="40"/>
      <c r="F471" s="40"/>
      <c r="G471" s="40"/>
      <c r="H471" s="6">
        <v>2022</v>
      </c>
      <c r="I471" s="12">
        <f t="shared" si="123"/>
        <v>148</v>
      </c>
      <c r="J471" s="12">
        <f t="shared" si="123"/>
        <v>0</v>
      </c>
      <c r="K471" s="12">
        <f t="shared" si="123"/>
        <v>0</v>
      </c>
      <c r="L471" s="12">
        <f t="shared" si="123"/>
        <v>148</v>
      </c>
      <c r="M471" s="12">
        <f t="shared" si="123"/>
        <v>4</v>
      </c>
      <c r="N471" s="13">
        <f t="shared" si="123"/>
        <v>19</v>
      </c>
      <c r="O471" s="2"/>
    </row>
    <row r="472" spans="1:15">
      <c r="A472" s="40"/>
      <c r="B472" s="40"/>
      <c r="C472" s="40"/>
      <c r="D472" s="40"/>
      <c r="E472" s="40"/>
      <c r="F472" s="40"/>
      <c r="G472" s="40"/>
      <c r="H472" s="6">
        <v>2023</v>
      </c>
      <c r="I472" s="12">
        <f t="shared" si="123"/>
        <v>0</v>
      </c>
      <c r="J472" s="12">
        <f t="shared" si="123"/>
        <v>0</v>
      </c>
      <c r="K472" s="12">
        <f t="shared" si="123"/>
        <v>0</v>
      </c>
      <c r="L472" s="12">
        <f t="shared" si="123"/>
        <v>0</v>
      </c>
      <c r="M472" s="12">
        <f t="shared" si="123"/>
        <v>10</v>
      </c>
      <c r="N472" s="13">
        <f t="shared" si="123"/>
        <v>121</v>
      </c>
      <c r="O472" s="2"/>
    </row>
    <row r="473" spans="1:15">
      <c r="A473" s="40"/>
      <c r="B473" s="40"/>
      <c r="C473" s="40"/>
      <c r="D473" s="40"/>
      <c r="E473" s="40"/>
      <c r="F473" s="40"/>
      <c r="G473" s="40"/>
      <c r="H473" s="6">
        <v>2024</v>
      </c>
      <c r="I473" s="12">
        <f t="shared" si="123"/>
        <v>0</v>
      </c>
      <c r="J473" s="12">
        <f t="shared" si="123"/>
        <v>0</v>
      </c>
      <c r="K473" s="12">
        <f t="shared" si="123"/>
        <v>0</v>
      </c>
      <c r="L473" s="12">
        <f t="shared" si="123"/>
        <v>0</v>
      </c>
      <c r="M473" s="12">
        <f t="shared" si="123"/>
        <v>11</v>
      </c>
      <c r="N473" s="13">
        <f t="shared" si="123"/>
        <v>0</v>
      </c>
      <c r="O473" s="18"/>
    </row>
    <row r="474" spans="1:15">
      <c r="A474" s="40"/>
      <c r="B474" s="40"/>
      <c r="C474" s="40"/>
      <c r="D474" s="40"/>
      <c r="E474" s="40"/>
      <c r="F474" s="40"/>
      <c r="G474" s="40"/>
      <c r="H474" s="6">
        <v>2025</v>
      </c>
      <c r="I474" s="12">
        <f t="shared" si="123"/>
        <v>0</v>
      </c>
      <c r="J474" s="12">
        <f t="shared" si="123"/>
        <v>0</v>
      </c>
      <c r="K474" s="12">
        <f t="shared" si="123"/>
        <v>0</v>
      </c>
      <c r="L474" s="12">
        <f t="shared" si="123"/>
        <v>0</v>
      </c>
      <c r="M474" s="12">
        <f t="shared" si="123"/>
        <v>16</v>
      </c>
      <c r="N474" s="13">
        <f t="shared" si="123"/>
        <v>0</v>
      </c>
      <c r="O474" s="18"/>
    </row>
    <row r="475" spans="1:15">
      <c r="A475" s="41" t="s">
        <v>112</v>
      </c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15">
      <c r="A476" s="31" t="s">
        <v>49</v>
      </c>
      <c r="B476" s="32" t="s">
        <v>127</v>
      </c>
      <c r="C476" s="34" t="s">
        <v>31</v>
      </c>
      <c r="D476" s="32" t="s">
        <v>128</v>
      </c>
      <c r="E476" s="32" t="s">
        <v>128</v>
      </c>
      <c r="F476" s="32" t="s">
        <v>129</v>
      </c>
      <c r="G476" s="37" t="s">
        <v>33</v>
      </c>
      <c r="H476" s="6" t="s">
        <v>12</v>
      </c>
      <c r="I476" s="12">
        <f>SUM(I477:I483)</f>
        <v>122.27799999999999</v>
      </c>
      <c r="J476" s="12">
        <f t="shared" ref="J476:N476" si="124">SUM(J477:J483)</f>
        <v>0</v>
      </c>
      <c r="K476" s="12">
        <f t="shared" si="124"/>
        <v>0</v>
      </c>
      <c r="L476" s="12">
        <f t="shared" si="124"/>
        <v>122.27799999999999</v>
      </c>
      <c r="M476" s="12">
        <f t="shared" si="124"/>
        <v>787</v>
      </c>
      <c r="N476" s="13">
        <f t="shared" si="124"/>
        <v>31</v>
      </c>
      <c r="O476" s="13"/>
    </row>
    <row r="477" spans="1:15">
      <c r="A477" s="31"/>
      <c r="B477" s="33"/>
      <c r="C477" s="35"/>
      <c r="D477" s="32"/>
      <c r="E477" s="32"/>
      <c r="F477" s="32"/>
      <c r="G477" s="37"/>
      <c r="H477" s="6">
        <v>2019</v>
      </c>
      <c r="I477" s="12">
        <f>SUM(J477:L477)</f>
        <v>37.277999999999999</v>
      </c>
      <c r="J477" s="1"/>
      <c r="K477" s="1"/>
      <c r="L477" s="1">
        <v>37.277999999999999</v>
      </c>
      <c r="M477" s="1">
        <v>88</v>
      </c>
      <c r="N477" s="2">
        <v>5</v>
      </c>
      <c r="O477" s="2">
        <v>14000</v>
      </c>
    </row>
    <row r="478" spans="1:15">
      <c r="A478" s="31"/>
      <c r="B478" s="33"/>
      <c r="C478" s="35"/>
      <c r="D478" s="32"/>
      <c r="E478" s="32"/>
      <c r="F478" s="32"/>
      <c r="G478" s="37"/>
      <c r="H478" s="6">
        <v>2020</v>
      </c>
      <c r="I478" s="12">
        <f t="shared" ref="I478:I483" si="125">SUM(J478:L478)</f>
        <v>38</v>
      </c>
      <c r="J478" s="1"/>
      <c r="K478" s="1"/>
      <c r="L478" s="1">
        <v>38</v>
      </c>
      <c r="M478" s="1">
        <v>92</v>
      </c>
      <c r="N478" s="2">
        <v>24</v>
      </c>
      <c r="O478" s="2">
        <v>20000</v>
      </c>
    </row>
    <row r="479" spans="1:15">
      <c r="A479" s="31"/>
      <c r="B479" s="33"/>
      <c r="C479" s="35"/>
      <c r="D479" s="32"/>
      <c r="E479" s="32"/>
      <c r="F479" s="32"/>
      <c r="G479" s="37"/>
      <c r="H479" s="6">
        <v>2021</v>
      </c>
      <c r="I479" s="12">
        <f t="shared" si="125"/>
        <v>47</v>
      </c>
      <c r="J479" s="1"/>
      <c r="K479" s="1"/>
      <c r="L479" s="1">
        <v>47</v>
      </c>
      <c r="M479" s="1">
        <v>107</v>
      </c>
      <c r="N479" s="2">
        <v>2</v>
      </c>
      <c r="O479" s="2">
        <v>17000</v>
      </c>
    </row>
    <row r="480" spans="1:15">
      <c r="A480" s="31"/>
      <c r="B480" s="33"/>
      <c r="C480" s="35"/>
      <c r="D480" s="32"/>
      <c r="E480" s="32"/>
      <c r="F480" s="32"/>
      <c r="G480" s="37"/>
      <c r="H480" s="6">
        <v>2022</v>
      </c>
      <c r="I480" s="12">
        <f t="shared" si="125"/>
        <v>0</v>
      </c>
      <c r="J480" s="1"/>
      <c r="K480" s="1"/>
      <c r="L480" s="1"/>
      <c r="M480" s="1">
        <v>110</v>
      </c>
      <c r="N480" s="2"/>
      <c r="O480" s="2"/>
    </row>
    <row r="481" spans="1:15">
      <c r="A481" s="31"/>
      <c r="B481" s="33"/>
      <c r="C481" s="35"/>
      <c r="D481" s="32"/>
      <c r="E481" s="32"/>
      <c r="F481" s="32"/>
      <c r="G481" s="37"/>
      <c r="H481" s="6">
        <v>2023</v>
      </c>
      <c r="I481" s="12">
        <f t="shared" si="125"/>
        <v>0</v>
      </c>
      <c r="J481" s="1"/>
      <c r="K481" s="1"/>
      <c r="L481" s="1"/>
      <c r="M481" s="1">
        <v>120</v>
      </c>
      <c r="N481" s="2"/>
      <c r="O481" s="2"/>
    </row>
    <row r="482" spans="1:15">
      <c r="A482" s="31"/>
      <c r="B482" s="33"/>
      <c r="C482" s="35"/>
      <c r="D482" s="32"/>
      <c r="E482" s="32"/>
      <c r="F482" s="32"/>
      <c r="G482" s="37"/>
      <c r="H482" s="6">
        <v>2024</v>
      </c>
      <c r="I482" s="12">
        <f t="shared" si="125"/>
        <v>0</v>
      </c>
      <c r="J482" s="1"/>
      <c r="K482" s="1"/>
      <c r="L482" s="1"/>
      <c r="M482" s="1">
        <v>130</v>
      </c>
      <c r="N482" s="2"/>
      <c r="O482" s="2"/>
    </row>
    <row r="483" spans="1:15">
      <c r="A483" s="31"/>
      <c r="B483" s="33"/>
      <c r="C483" s="36"/>
      <c r="D483" s="32"/>
      <c r="E483" s="32"/>
      <c r="F483" s="32"/>
      <c r="G483" s="37"/>
      <c r="H483" s="6">
        <v>2025</v>
      </c>
      <c r="I483" s="12">
        <f t="shared" si="125"/>
        <v>0</v>
      </c>
      <c r="J483" s="1"/>
      <c r="K483" s="1"/>
      <c r="L483" s="1"/>
      <c r="M483" s="1">
        <v>140</v>
      </c>
      <c r="N483" s="2"/>
      <c r="O483" s="2"/>
    </row>
    <row r="484" spans="1:15">
      <c r="A484" s="31" t="s">
        <v>51</v>
      </c>
      <c r="B484" s="32" t="s">
        <v>130</v>
      </c>
      <c r="C484" s="34" t="s">
        <v>76</v>
      </c>
      <c r="D484" s="32" t="s">
        <v>131</v>
      </c>
      <c r="E484" s="32" t="s">
        <v>131</v>
      </c>
      <c r="F484" s="32" t="s">
        <v>132</v>
      </c>
      <c r="G484" s="37" t="s">
        <v>38</v>
      </c>
      <c r="H484" s="6" t="s">
        <v>12</v>
      </c>
      <c r="I484" s="12">
        <f>SUM(I485:I491)</f>
        <v>17.350300000000001</v>
      </c>
      <c r="J484" s="12">
        <f t="shared" ref="J484:N484" si="126">SUM(J485:J491)</f>
        <v>0</v>
      </c>
      <c r="K484" s="12">
        <f t="shared" si="126"/>
        <v>0</v>
      </c>
      <c r="L484" s="12">
        <f t="shared" si="126"/>
        <v>17.350300000000001</v>
      </c>
      <c r="M484" s="12">
        <f t="shared" si="126"/>
        <v>426.28219999999999</v>
      </c>
      <c r="N484" s="13">
        <f t="shared" si="126"/>
        <v>7</v>
      </c>
      <c r="O484" s="13"/>
    </row>
    <row r="485" spans="1:15">
      <c r="A485" s="31"/>
      <c r="B485" s="33"/>
      <c r="C485" s="35"/>
      <c r="D485" s="32"/>
      <c r="E485" s="32"/>
      <c r="F485" s="32"/>
      <c r="G485" s="37"/>
      <c r="H485" s="6">
        <v>2019</v>
      </c>
      <c r="I485" s="12">
        <f>SUM(J485:L485)</f>
        <v>0</v>
      </c>
      <c r="J485" s="1"/>
      <c r="K485" s="1"/>
      <c r="L485" s="1"/>
      <c r="M485" s="1"/>
      <c r="N485" s="2"/>
      <c r="O485" s="2"/>
    </row>
    <row r="486" spans="1:15">
      <c r="A486" s="31"/>
      <c r="B486" s="33"/>
      <c r="C486" s="35"/>
      <c r="D486" s="32"/>
      <c r="E486" s="32"/>
      <c r="F486" s="32"/>
      <c r="G486" s="37"/>
      <c r="H486" s="6">
        <v>2020</v>
      </c>
      <c r="I486" s="12">
        <f t="shared" ref="I486:I491" si="127">SUM(J486:L486)</f>
        <v>17.248000000000001</v>
      </c>
      <c r="J486" s="1"/>
      <c r="K486" s="1"/>
      <c r="L486" s="1">
        <v>17.248000000000001</v>
      </c>
      <c r="M486" s="1">
        <v>18.626000000000001</v>
      </c>
      <c r="N486" s="2">
        <v>5</v>
      </c>
      <c r="O486" s="2">
        <v>20000</v>
      </c>
    </row>
    <row r="487" spans="1:15">
      <c r="A487" s="31"/>
      <c r="B487" s="33"/>
      <c r="C487" s="35"/>
      <c r="D487" s="32"/>
      <c r="E487" s="32"/>
      <c r="F487" s="32"/>
      <c r="G487" s="37"/>
      <c r="H487" s="6">
        <v>2021</v>
      </c>
      <c r="I487" s="12">
        <f t="shared" si="127"/>
        <v>0.1023</v>
      </c>
      <c r="J487" s="1"/>
      <c r="K487" s="1"/>
      <c r="L487" s="1">
        <v>0.1023</v>
      </c>
      <c r="M487" s="1">
        <v>67.656199999999998</v>
      </c>
      <c r="N487" s="2">
        <v>2</v>
      </c>
      <c r="O487" s="2">
        <v>14000</v>
      </c>
    </row>
    <row r="488" spans="1:15">
      <c r="A488" s="31"/>
      <c r="B488" s="33"/>
      <c r="C488" s="35"/>
      <c r="D488" s="32"/>
      <c r="E488" s="32"/>
      <c r="F488" s="32"/>
      <c r="G488" s="37"/>
      <c r="H488" s="6">
        <v>2022</v>
      </c>
      <c r="I488" s="12">
        <f t="shared" si="127"/>
        <v>0</v>
      </c>
      <c r="J488" s="1"/>
      <c r="K488" s="1"/>
      <c r="L488" s="1"/>
      <c r="M488" s="1">
        <v>70</v>
      </c>
      <c r="N488" s="2"/>
      <c r="O488" s="2"/>
    </row>
    <row r="489" spans="1:15">
      <c r="A489" s="31"/>
      <c r="B489" s="33"/>
      <c r="C489" s="35"/>
      <c r="D489" s="32"/>
      <c r="E489" s="32"/>
      <c r="F489" s="32"/>
      <c r="G489" s="37"/>
      <c r="H489" s="6">
        <v>2023</v>
      </c>
      <c r="I489" s="12">
        <f t="shared" si="127"/>
        <v>0</v>
      </c>
      <c r="J489" s="1"/>
      <c r="K489" s="1"/>
      <c r="L489" s="1"/>
      <c r="M489" s="1">
        <v>80</v>
      </c>
      <c r="N489" s="2"/>
      <c r="O489" s="2"/>
    </row>
    <row r="490" spans="1:15">
      <c r="A490" s="31"/>
      <c r="B490" s="33"/>
      <c r="C490" s="35"/>
      <c r="D490" s="32"/>
      <c r="E490" s="32"/>
      <c r="F490" s="32"/>
      <c r="G490" s="37"/>
      <c r="H490" s="6">
        <v>2024</v>
      </c>
      <c r="I490" s="12">
        <f t="shared" si="127"/>
        <v>0</v>
      </c>
      <c r="J490" s="1"/>
      <c r="K490" s="1"/>
      <c r="L490" s="1"/>
      <c r="M490" s="1">
        <v>90</v>
      </c>
      <c r="N490" s="2"/>
      <c r="O490" s="2"/>
    </row>
    <row r="491" spans="1:15">
      <c r="A491" s="31"/>
      <c r="B491" s="33"/>
      <c r="C491" s="36"/>
      <c r="D491" s="32"/>
      <c r="E491" s="32"/>
      <c r="F491" s="32"/>
      <c r="G491" s="37"/>
      <c r="H491" s="6">
        <v>2025</v>
      </c>
      <c r="I491" s="12">
        <f t="shared" si="127"/>
        <v>0</v>
      </c>
      <c r="J491" s="1"/>
      <c r="K491" s="1"/>
      <c r="L491" s="1"/>
      <c r="M491" s="1">
        <v>100</v>
      </c>
      <c r="N491" s="2"/>
      <c r="O491" s="2"/>
    </row>
    <row r="492" spans="1:15">
      <c r="A492" s="31" t="s">
        <v>54</v>
      </c>
      <c r="B492" s="32" t="s">
        <v>127</v>
      </c>
      <c r="C492" s="34" t="s">
        <v>31</v>
      </c>
      <c r="D492" s="32" t="s">
        <v>133</v>
      </c>
      <c r="E492" s="32" t="s">
        <v>133</v>
      </c>
      <c r="F492" s="32" t="s">
        <v>132</v>
      </c>
      <c r="G492" s="37" t="s">
        <v>38</v>
      </c>
      <c r="H492" s="6" t="s">
        <v>12</v>
      </c>
      <c r="I492" s="12">
        <f>SUM(I493:I499)</f>
        <v>14.432</v>
      </c>
      <c r="J492" s="12">
        <f t="shared" ref="J492:N492" si="128">SUM(J493:J499)</f>
        <v>0</v>
      </c>
      <c r="K492" s="12">
        <f t="shared" si="128"/>
        <v>0</v>
      </c>
      <c r="L492" s="12">
        <f t="shared" si="128"/>
        <v>14.432</v>
      </c>
      <c r="M492" s="12">
        <f t="shared" si="128"/>
        <v>168.91970000000001</v>
      </c>
      <c r="N492" s="13">
        <f t="shared" si="128"/>
        <v>9</v>
      </c>
      <c r="O492" s="13"/>
    </row>
    <row r="493" spans="1:15">
      <c r="A493" s="31"/>
      <c r="B493" s="33"/>
      <c r="C493" s="35"/>
      <c r="D493" s="32"/>
      <c r="E493" s="32"/>
      <c r="F493" s="32"/>
      <c r="G493" s="37"/>
      <c r="H493" s="6">
        <v>2019</v>
      </c>
      <c r="I493" s="12">
        <f>SUM(J493:L493)</f>
        <v>0</v>
      </c>
      <c r="J493" s="1"/>
      <c r="K493" s="1"/>
      <c r="L493" s="1"/>
      <c r="M493" s="1"/>
      <c r="N493" s="2"/>
      <c r="O493" s="2"/>
    </row>
    <row r="494" spans="1:15">
      <c r="A494" s="31"/>
      <c r="B494" s="33"/>
      <c r="C494" s="35"/>
      <c r="D494" s="32"/>
      <c r="E494" s="32"/>
      <c r="F494" s="32"/>
      <c r="G494" s="37"/>
      <c r="H494" s="6">
        <v>2020</v>
      </c>
      <c r="I494" s="12">
        <f t="shared" ref="I494:I499" si="129">SUM(J494:L494)</f>
        <v>8.0370000000000008</v>
      </c>
      <c r="J494" s="1"/>
      <c r="K494" s="1"/>
      <c r="L494" s="1">
        <v>8.0370000000000008</v>
      </c>
      <c r="M494" s="1">
        <v>23.2987</v>
      </c>
      <c r="N494" s="2">
        <v>9</v>
      </c>
      <c r="O494" s="2">
        <v>20000</v>
      </c>
    </row>
    <row r="495" spans="1:15">
      <c r="A495" s="31"/>
      <c r="B495" s="33"/>
      <c r="C495" s="35"/>
      <c r="D495" s="32"/>
      <c r="E495" s="32"/>
      <c r="F495" s="32"/>
      <c r="G495" s="37"/>
      <c r="H495" s="6">
        <v>2021</v>
      </c>
      <c r="I495" s="12">
        <f t="shared" si="129"/>
        <v>6.3949999999999996</v>
      </c>
      <c r="J495" s="1"/>
      <c r="K495" s="1"/>
      <c r="L495" s="1">
        <v>6.3949999999999996</v>
      </c>
      <c r="M495" s="1">
        <v>27.620999999999999</v>
      </c>
      <c r="N495" s="2"/>
      <c r="O495" s="2"/>
    </row>
    <row r="496" spans="1:15">
      <c r="A496" s="31"/>
      <c r="B496" s="33"/>
      <c r="C496" s="35"/>
      <c r="D496" s="32"/>
      <c r="E496" s="32"/>
      <c r="F496" s="32"/>
      <c r="G496" s="37"/>
      <c r="H496" s="6">
        <v>2022</v>
      </c>
      <c r="I496" s="12">
        <f t="shared" si="129"/>
        <v>0</v>
      </c>
      <c r="J496" s="1"/>
      <c r="K496" s="1"/>
      <c r="L496" s="1"/>
      <c r="M496" s="1">
        <v>28</v>
      </c>
      <c r="N496" s="2"/>
      <c r="O496" s="2"/>
    </row>
    <row r="497" spans="1:15">
      <c r="A497" s="31"/>
      <c r="B497" s="33"/>
      <c r="C497" s="35"/>
      <c r="D497" s="32"/>
      <c r="E497" s="32"/>
      <c r="F497" s="32"/>
      <c r="G497" s="37"/>
      <c r="H497" s="6">
        <v>2023</v>
      </c>
      <c r="I497" s="12">
        <f t="shared" si="129"/>
        <v>0</v>
      </c>
      <c r="J497" s="1"/>
      <c r="K497" s="1"/>
      <c r="L497" s="1"/>
      <c r="M497" s="1">
        <v>30</v>
      </c>
      <c r="N497" s="2"/>
      <c r="O497" s="2"/>
    </row>
    <row r="498" spans="1:15">
      <c r="A498" s="31"/>
      <c r="B498" s="33"/>
      <c r="C498" s="35"/>
      <c r="D498" s="32"/>
      <c r="E498" s="32"/>
      <c r="F498" s="32"/>
      <c r="G498" s="37"/>
      <c r="H498" s="6">
        <v>2024</v>
      </c>
      <c r="I498" s="12">
        <f t="shared" si="129"/>
        <v>0</v>
      </c>
      <c r="J498" s="1"/>
      <c r="K498" s="1"/>
      <c r="L498" s="1"/>
      <c r="M498" s="1">
        <v>30</v>
      </c>
      <c r="N498" s="2"/>
      <c r="O498" s="2"/>
    </row>
    <row r="499" spans="1:15">
      <c r="A499" s="31"/>
      <c r="B499" s="33"/>
      <c r="C499" s="36"/>
      <c r="D499" s="32"/>
      <c r="E499" s="32"/>
      <c r="F499" s="32"/>
      <c r="G499" s="37"/>
      <c r="H499" s="6">
        <v>2025</v>
      </c>
      <c r="I499" s="12">
        <f t="shared" si="129"/>
        <v>0</v>
      </c>
      <c r="J499" s="1"/>
      <c r="K499" s="1"/>
      <c r="L499" s="1"/>
      <c r="M499" s="1">
        <v>30</v>
      </c>
      <c r="N499" s="2"/>
      <c r="O499" s="2"/>
    </row>
    <row r="500" spans="1:15">
      <c r="A500" s="31" t="s">
        <v>134</v>
      </c>
      <c r="B500" s="32" t="s">
        <v>135</v>
      </c>
      <c r="C500" s="34" t="s">
        <v>36</v>
      </c>
      <c r="D500" s="32" t="s">
        <v>136</v>
      </c>
      <c r="E500" s="32" t="s">
        <v>136</v>
      </c>
      <c r="F500" s="32" t="s">
        <v>137</v>
      </c>
      <c r="G500" s="37">
        <v>2020</v>
      </c>
      <c r="H500" s="6" t="s">
        <v>12</v>
      </c>
      <c r="I500" s="12">
        <f>SUM(I501:I507)</f>
        <v>5.077</v>
      </c>
      <c r="J500" s="12">
        <f t="shared" ref="J500:N500" si="130">SUM(J501:J507)</f>
        <v>0</v>
      </c>
      <c r="K500" s="12">
        <f t="shared" si="130"/>
        <v>0</v>
      </c>
      <c r="L500" s="12">
        <f t="shared" si="130"/>
        <v>5.077</v>
      </c>
      <c r="M500" s="12">
        <f t="shared" si="130"/>
        <v>315.80200000000002</v>
      </c>
      <c r="N500" s="13">
        <f t="shared" si="130"/>
        <v>14</v>
      </c>
      <c r="O500" s="13"/>
    </row>
    <row r="501" spans="1:15">
      <c r="A501" s="31"/>
      <c r="B501" s="33"/>
      <c r="C501" s="35"/>
      <c r="D501" s="32"/>
      <c r="E501" s="32"/>
      <c r="F501" s="32"/>
      <c r="G501" s="37"/>
      <c r="H501" s="6">
        <v>2019</v>
      </c>
      <c r="I501" s="12">
        <f>SUM(J501:L501)</f>
        <v>0</v>
      </c>
      <c r="J501" s="1"/>
      <c r="K501" s="1"/>
      <c r="L501" s="1"/>
      <c r="M501" s="1"/>
      <c r="N501" s="2"/>
      <c r="O501" s="2"/>
    </row>
    <row r="502" spans="1:15">
      <c r="A502" s="31"/>
      <c r="B502" s="33"/>
      <c r="C502" s="35"/>
      <c r="D502" s="32"/>
      <c r="E502" s="32"/>
      <c r="F502" s="32"/>
      <c r="G502" s="37"/>
      <c r="H502" s="6">
        <v>2020</v>
      </c>
      <c r="I502" s="12">
        <f t="shared" ref="I502:I507" si="131">SUM(J502:L502)</f>
        <v>4.8979999999999997</v>
      </c>
      <c r="J502" s="1"/>
      <c r="K502" s="1"/>
      <c r="L502" s="1">
        <v>4.8979999999999997</v>
      </c>
      <c r="M502" s="1">
        <v>51.247</v>
      </c>
      <c r="N502" s="2">
        <v>14</v>
      </c>
      <c r="O502" s="2">
        <v>20000</v>
      </c>
    </row>
    <row r="503" spans="1:15">
      <c r="A503" s="31"/>
      <c r="B503" s="33"/>
      <c r="C503" s="35"/>
      <c r="D503" s="32"/>
      <c r="E503" s="32"/>
      <c r="F503" s="32"/>
      <c r="G503" s="37"/>
      <c r="H503" s="6">
        <v>2021</v>
      </c>
      <c r="I503" s="12">
        <f t="shared" si="131"/>
        <v>0.17899999999999999</v>
      </c>
      <c r="J503" s="1"/>
      <c r="K503" s="1"/>
      <c r="L503" s="1">
        <v>0.17899999999999999</v>
      </c>
      <c r="M503" s="1">
        <v>44.555</v>
      </c>
      <c r="N503" s="2"/>
      <c r="O503" s="2"/>
    </row>
    <row r="504" spans="1:15">
      <c r="A504" s="31"/>
      <c r="B504" s="33"/>
      <c r="C504" s="35"/>
      <c r="D504" s="32"/>
      <c r="E504" s="32"/>
      <c r="F504" s="32"/>
      <c r="G504" s="37"/>
      <c r="H504" s="6">
        <v>2022</v>
      </c>
      <c r="I504" s="12">
        <f t="shared" si="131"/>
        <v>0</v>
      </c>
      <c r="J504" s="1"/>
      <c r="K504" s="1"/>
      <c r="L504" s="1"/>
      <c r="M504" s="1">
        <v>55</v>
      </c>
      <c r="N504" s="2"/>
      <c r="O504" s="2"/>
    </row>
    <row r="505" spans="1:15">
      <c r="A505" s="31"/>
      <c r="B505" s="33"/>
      <c r="C505" s="35"/>
      <c r="D505" s="32"/>
      <c r="E505" s="32"/>
      <c r="F505" s="32"/>
      <c r="G505" s="37"/>
      <c r="H505" s="6">
        <v>2023</v>
      </c>
      <c r="I505" s="12">
        <f t="shared" si="131"/>
        <v>0</v>
      </c>
      <c r="J505" s="1"/>
      <c r="K505" s="1"/>
      <c r="L505" s="1"/>
      <c r="M505" s="1">
        <v>55</v>
      </c>
      <c r="N505" s="2"/>
      <c r="O505" s="2"/>
    </row>
    <row r="506" spans="1:15">
      <c r="A506" s="31"/>
      <c r="B506" s="33"/>
      <c r="C506" s="35"/>
      <c r="D506" s="32"/>
      <c r="E506" s="32"/>
      <c r="F506" s="32"/>
      <c r="G506" s="37"/>
      <c r="H506" s="6">
        <v>2024</v>
      </c>
      <c r="I506" s="12">
        <f t="shared" si="131"/>
        <v>0</v>
      </c>
      <c r="J506" s="1"/>
      <c r="K506" s="1"/>
      <c r="L506" s="1"/>
      <c r="M506" s="1">
        <v>55</v>
      </c>
      <c r="N506" s="2"/>
      <c r="O506" s="2"/>
    </row>
    <row r="507" spans="1:15">
      <c r="A507" s="31"/>
      <c r="B507" s="33"/>
      <c r="C507" s="36"/>
      <c r="D507" s="32"/>
      <c r="E507" s="32"/>
      <c r="F507" s="32"/>
      <c r="G507" s="37"/>
      <c r="H507" s="6">
        <v>2025</v>
      </c>
      <c r="I507" s="12">
        <f t="shared" si="131"/>
        <v>0</v>
      </c>
      <c r="J507" s="1"/>
      <c r="K507" s="1"/>
      <c r="L507" s="1"/>
      <c r="M507" s="1">
        <v>55</v>
      </c>
      <c r="N507" s="2"/>
      <c r="O507" s="2"/>
    </row>
    <row r="508" spans="1:15">
      <c r="A508" s="40" t="s">
        <v>113</v>
      </c>
      <c r="B508" s="40"/>
      <c r="C508" s="40"/>
      <c r="D508" s="40"/>
      <c r="E508" s="40"/>
      <c r="F508" s="40"/>
      <c r="G508" s="40"/>
      <c r="H508" s="6" t="s">
        <v>12</v>
      </c>
      <c r="I508" s="12">
        <f>SUM(I509:I515)</f>
        <v>159.13730000000001</v>
      </c>
      <c r="J508" s="12">
        <f t="shared" ref="J508:N508" si="132">SUM(J509:J515)</f>
        <v>0</v>
      </c>
      <c r="K508" s="12">
        <f t="shared" si="132"/>
        <v>0</v>
      </c>
      <c r="L508" s="12">
        <f t="shared" si="132"/>
        <v>159.13730000000001</v>
      </c>
      <c r="M508" s="12">
        <f t="shared" si="132"/>
        <v>1698.0039000000002</v>
      </c>
      <c r="N508" s="13">
        <f t="shared" si="132"/>
        <v>61</v>
      </c>
      <c r="O508" s="17"/>
    </row>
    <row r="509" spans="1:15">
      <c r="A509" s="40"/>
      <c r="B509" s="40"/>
      <c r="C509" s="40"/>
      <c r="D509" s="40"/>
      <c r="E509" s="40"/>
      <c r="F509" s="40"/>
      <c r="G509" s="40"/>
      <c r="H509" s="6">
        <v>2019</v>
      </c>
      <c r="I509" s="12">
        <f>I477+I485+I493+I501</f>
        <v>37.277999999999999</v>
      </c>
      <c r="J509" s="12">
        <f t="shared" ref="J509:N509" si="133">J477+J485+J493+J501</f>
        <v>0</v>
      </c>
      <c r="K509" s="12">
        <f t="shared" si="133"/>
        <v>0</v>
      </c>
      <c r="L509" s="12">
        <f t="shared" si="133"/>
        <v>37.277999999999999</v>
      </c>
      <c r="M509" s="12">
        <f t="shared" si="133"/>
        <v>88</v>
      </c>
      <c r="N509" s="13">
        <f t="shared" si="133"/>
        <v>5</v>
      </c>
      <c r="O509" s="2">
        <v>14000</v>
      </c>
    </row>
    <row r="510" spans="1:15">
      <c r="A510" s="40"/>
      <c r="B510" s="40"/>
      <c r="C510" s="40"/>
      <c r="D510" s="40"/>
      <c r="E510" s="40"/>
      <c r="F510" s="40"/>
      <c r="G510" s="40"/>
      <c r="H510" s="6">
        <v>2020</v>
      </c>
      <c r="I510" s="12">
        <f t="shared" ref="I510:N515" si="134">I478+I486+I494+I502</f>
        <v>68.183000000000007</v>
      </c>
      <c r="J510" s="12">
        <f t="shared" si="134"/>
        <v>0</v>
      </c>
      <c r="K510" s="12">
        <f t="shared" si="134"/>
        <v>0</v>
      </c>
      <c r="L510" s="12">
        <f t="shared" si="134"/>
        <v>68.183000000000007</v>
      </c>
      <c r="M510" s="12">
        <f t="shared" si="134"/>
        <v>185.17169999999999</v>
      </c>
      <c r="N510" s="13">
        <f t="shared" si="134"/>
        <v>52</v>
      </c>
      <c r="O510" s="2">
        <v>20000</v>
      </c>
    </row>
    <row r="511" spans="1:15">
      <c r="A511" s="40"/>
      <c r="B511" s="40"/>
      <c r="C511" s="40"/>
      <c r="D511" s="40"/>
      <c r="E511" s="40"/>
      <c r="F511" s="40"/>
      <c r="G511" s="40"/>
      <c r="H511" s="6">
        <v>2021</v>
      </c>
      <c r="I511" s="12">
        <f t="shared" si="134"/>
        <v>53.676299999999998</v>
      </c>
      <c r="J511" s="12">
        <f t="shared" si="134"/>
        <v>0</v>
      </c>
      <c r="K511" s="12">
        <f t="shared" si="134"/>
        <v>0</v>
      </c>
      <c r="L511" s="12">
        <f t="shared" si="134"/>
        <v>53.676299999999998</v>
      </c>
      <c r="M511" s="12">
        <f t="shared" si="134"/>
        <v>246.83220000000003</v>
      </c>
      <c r="N511" s="13">
        <f t="shared" si="134"/>
        <v>4</v>
      </c>
      <c r="O511" s="18">
        <v>16000</v>
      </c>
    </row>
    <row r="512" spans="1:15">
      <c r="A512" s="40"/>
      <c r="B512" s="40"/>
      <c r="C512" s="40"/>
      <c r="D512" s="40"/>
      <c r="E512" s="40"/>
      <c r="F512" s="40"/>
      <c r="G512" s="40"/>
      <c r="H512" s="6">
        <v>2022</v>
      </c>
      <c r="I512" s="12">
        <f t="shared" si="134"/>
        <v>0</v>
      </c>
      <c r="J512" s="12">
        <f t="shared" si="134"/>
        <v>0</v>
      </c>
      <c r="K512" s="12">
        <f t="shared" si="134"/>
        <v>0</v>
      </c>
      <c r="L512" s="12">
        <f t="shared" si="134"/>
        <v>0</v>
      </c>
      <c r="M512" s="12">
        <f t="shared" si="134"/>
        <v>263</v>
      </c>
      <c r="N512" s="13">
        <f t="shared" si="134"/>
        <v>0</v>
      </c>
      <c r="O512" s="18"/>
    </row>
    <row r="513" spans="1:15">
      <c r="A513" s="40"/>
      <c r="B513" s="40"/>
      <c r="C513" s="40"/>
      <c r="D513" s="40"/>
      <c r="E513" s="40"/>
      <c r="F513" s="40"/>
      <c r="G513" s="40"/>
      <c r="H513" s="6">
        <v>2023</v>
      </c>
      <c r="I513" s="12">
        <f t="shared" si="134"/>
        <v>0</v>
      </c>
      <c r="J513" s="12">
        <f t="shared" si="134"/>
        <v>0</v>
      </c>
      <c r="K513" s="12">
        <f t="shared" si="134"/>
        <v>0</v>
      </c>
      <c r="L513" s="12">
        <f t="shared" si="134"/>
        <v>0</v>
      </c>
      <c r="M513" s="12">
        <f t="shared" si="134"/>
        <v>285</v>
      </c>
      <c r="N513" s="13">
        <f t="shared" si="134"/>
        <v>0</v>
      </c>
      <c r="O513" s="18"/>
    </row>
    <row r="514" spans="1:15">
      <c r="A514" s="40"/>
      <c r="B514" s="40"/>
      <c r="C514" s="40"/>
      <c r="D514" s="40"/>
      <c r="E514" s="40"/>
      <c r="F514" s="40"/>
      <c r="G514" s="40"/>
      <c r="H514" s="6">
        <v>2024</v>
      </c>
      <c r="I514" s="12">
        <f t="shared" si="134"/>
        <v>0</v>
      </c>
      <c r="J514" s="12">
        <f t="shared" si="134"/>
        <v>0</v>
      </c>
      <c r="K514" s="12">
        <f t="shared" si="134"/>
        <v>0</v>
      </c>
      <c r="L514" s="12">
        <f t="shared" si="134"/>
        <v>0</v>
      </c>
      <c r="M514" s="12">
        <f t="shared" si="134"/>
        <v>305</v>
      </c>
      <c r="N514" s="13">
        <f t="shared" si="134"/>
        <v>0</v>
      </c>
      <c r="O514" s="18"/>
    </row>
    <row r="515" spans="1:15">
      <c r="A515" s="40"/>
      <c r="B515" s="40"/>
      <c r="C515" s="40"/>
      <c r="D515" s="40"/>
      <c r="E515" s="40"/>
      <c r="F515" s="40"/>
      <c r="G515" s="40"/>
      <c r="H515" s="6">
        <v>2025</v>
      </c>
      <c r="I515" s="12">
        <f t="shared" si="134"/>
        <v>0</v>
      </c>
      <c r="J515" s="12">
        <f t="shared" si="134"/>
        <v>0</v>
      </c>
      <c r="K515" s="12">
        <f t="shared" si="134"/>
        <v>0</v>
      </c>
      <c r="L515" s="12">
        <f t="shared" si="134"/>
        <v>0</v>
      </c>
      <c r="M515" s="12">
        <f t="shared" si="134"/>
        <v>325</v>
      </c>
      <c r="N515" s="13">
        <f t="shared" si="134"/>
        <v>0</v>
      </c>
      <c r="O515" s="18"/>
    </row>
    <row r="516" spans="1:15" ht="32.25" customHeight="1">
      <c r="A516" s="41" t="s">
        <v>208</v>
      </c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15" ht="20.25" customHeight="1">
      <c r="A517" s="31" t="s">
        <v>15</v>
      </c>
      <c r="B517" s="32" t="s">
        <v>266</v>
      </c>
      <c r="C517" s="34" t="s">
        <v>65</v>
      </c>
      <c r="D517" s="32" t="s">
        <v>120</v>
      </c>
      <c r="E517" s="39" t="s">
        <v>230</v>
      </c>
      <c r="F517" s="32" t="s">
        <v>140</v>
      </c>
      <c r="G517" s="37">
        <v>2019</v>
      </c>
      <c r="H517" s="6" t="s">
        <v>12</v>
      </c>
      <c r="I517" s="12">
        <f>SUM(I518:I524)</f>
        <v>0.61699999999999999</v>
      </c>
      <c r="J517" s="12">
        <f t="shared" ref="J517:N517" si="135">SUM(J518:J524)</f>
        <v>0.16300000000000001</v>
      </c>
      <c r="K517" s="12">
        <f t="shared" si="135"/>
        <v>0.45400000000000001</v>
      </c>
      <c r="L517" s="12">
        <f t="shared" si="135"/>
        <v>0</v>
      </c>
      <c r="M517" s="12">
        <f t="shared" si="135"/>
        <v>0</v>
      </c>
      <c r="N517" s="13">
        <f t="shared" si="135"/>
        <v>0</v>
      </c>
      <c r="O517" s="13"/>
    </row>
    <row r="518" spans="1:15" ht="20.25" customHeight="1">
      <c r="A518" s="31"/>
      <c r="B518" s="32"/>
      <c r="C518" s="35"/>
      <c r="D518" s="32"/>
      <c r="E518" s="39"/>
      <c r="F518" s="32"/>
      <c r="G518" s="37"/>
      <c r="H518" s="6">
        <v>2019</v>
      </c>
      <c r="I518" s="12">
        <f>SUM(J518:L518)</f>
        <v>0.61699999999999999</v>
      </c>
      <c r="J518" s="1">
        <v>0.16300000000000001</v>
      </c>
      <c r="K518" s="1">
        <v>0.45400000000000001</v>
      </c>
      <c r="L518" s="1"/>
      <c r="M518" s="1"/>
      <c r="N518" s="2"/>
      <c r="O518" s="2"/>
    </row>
    <row r="519" spans="1:15" ht="20.25" customHeight="1">
      <c r="A519" s="31"/>
      <c r="B519" s="32"/>
      <c r="C519" s="35"/>
      <c r="D519" s="32"/>
      <c r="E519" s="39"/>
      <c r="F519" s="32"/>
      <c r="G519" s="37"/>
      <c r="H519" s="6">
        <v>2020</v>
      </c>
      <c r="I519" s="12">
        <f t="shared" ref="I519:I524" si="136">SUM(J519:L519)</f>
        <v>0</v>
      </c>
      <c r="J519" s="1"/>
      <c r="K519" s="1"/>
      <c r="L519" s="1"/>
      <c r="M519" s="1"/>
      <c r="N519" s="2"/>
      <c r="O519" s="2"/>
    </row>
    <row r="520" spans="1:15" ht="20.25" customHeight="1">
      <c r="A520" s="31"/>
      <c r="B520" s="32"/>
      <c r="C520" s="35"/>
      <c r="D520" s="32"/>
      <c r="E520" s="39"/>
      <c r="F520" s="32"/>
      <c r="G520" s="37"/>
      <c r="H520" s="6">
        <v>2021</v>
      </c>
      <c r="I520" s="12">
        <f t="shared" si="136"/>
        <v>0</v>
      </c>
      <c r="J520" s="1"/>
      <c r="K520" s="1"/>
      <c r="L520" s="1"/>
      <c r="M520" s="1"/>
      <c r="N520" s="2"/>
      <c r="O520" s="2"/>
    </row>
    <row r="521" spans="1:15" ht="20.25" customHeight="1">
      <c r="A521" s="31"/>
      <c r="B521" s="32"/>
      <c r="C521" s="35"/>
      <c r="D521" s="32"/>
      <c r="E521" s="39"/>
      <c r="F521" s="32"/>
      <c r="G521" s="37"/>
      <c r="H521" s="6">
        <v>2022</v>
      </c>
      <c r="I521" s="12">
        <f t="shared" si="136"/>
        <v>0</v>
      </c>
      <c r="J521" s="1"/>
      <c r="K521" s="1"/>
      <c r="L521" s="1"/>
      <c r="M521" s="1"/>
      <c r="N521" s="2"/>
      <c r="O521" s="2"/>
    </row>
    <row r="522" spans="1:15" ht="20.25" customHeight="1">
      <c r="A522" s="31"/>
      <c r="B522" s="32"/>
      <c r="C522" s="35"/>
      <c r="D522" s="32"/>
      <c r="E522" s="39"/>
      <c r="F522" s="32"/>
      <c r="G522" s="37"/>
      <c r="H522" s="6">
        <v>2023</v>
      </c>
      <c r="I522" s="12">
        <f t="shared" si="136"/>
        <v>0</v>
      </c>
      <c r="J522" s="1"/>
      <c r="K522" s="1"/>
      <c r="L522" s="1"/>
      <c r="M522" s="1"/>
      <c r="N522" s="2"/>
      <c r="O522" s="2"/>
    </row>
    <row r="523" spans="1:15" ht="20.25" customHeight="1">
      <c r="A523" s="31"/>
      <c r="B523" s="32"/>
      <c r="C523" s="35"/>
      <c r="D523" s="32"/>
      <c r="E523" s="39"/>
      <c r="F523" s="32"/>
      <c r="G523" s="37"/>
      <c r="H523" s="6">
        <v>2024</v>
      </c>
      <c r="I523" s="12">
        <f t="shared" si="136"/>
        <v>0</v>
      </c>
      <c r="J523" s="1"/>
      <c r="K523" s="1"/>
      <c r="L523" s="1"/>
      <c r="M523" s="1"/>
      <c r="N523" s="2"/>
      <c r="O523" s="2"/>
    </row>
    <row r="524" spans="1:15" ht="20.25" customHeight="1">
      <c r="A524" s="31"/>
      <c r="B524" s="32"/>
      <c r="C524" s="36"/>
      <c r="D524" s="32"/>
      <c r="E524" s="39"/>
      <c r="F524" s="32"/>
      <c r="G524" s="37"/>
      <c r="H524" s="6">
        <v>2025</v>
      </c>
      <c r="I524" s="12">
        <f t="shared" si="136"/>
        <v>0</v>
      </c>
      <c r="J524" s="1"/>
      <c r="K524" s="1"/>
      <c r="L524" s="1"/>
      <c r="M524" s="1"/>
      <c r="N524" s="2"/>
      <c r="O524" s="2"/>
    </row>
    <row r="525" spans="1:15" ht="20.45" customHeight="1">
      <c r="A525" s="31" t="s">
        <v>35</v>
      </c>
      <c r="B525" s="32" t="s">
        <v>265</v>
      </c>
      <c r="C525" s="34" t="s">
        <v>65</v>
      </c>
      <c r="D525" s="32" t="s">
        <v>120</v>
      </c>
      <c r="E525" s="39" t="s">
        <v>230</v>
      </c>
      <c r="F525" s="32" t="s">
        <v>140</v>
      </c>
      <c r="G525" s="37">
        <v>2022</v>
      </c>
      <c r="H525" s="6" t="s">
        <v>12</v>
      </c>
      <c r="I525" s="12">
        <f>SUM(I526:I532)</f>
        <v>0.69350000000000001</v>
      </c>
      <c r="J525" s="12">
        <f t="shared" ref="J525:N525" si="137">SUM(J526:J532)</f>
        <v>0.1835</v>
      </c>
      <c r="K525" s="12">
        <f t="shared" si="137"/>
        <v>0.51</v>
      </c>
      <c r="L525" s="12">
        <f t="shared" si="137"/>
        <v>0</v>
      </c>
      <c r="M525" s="12">
        <f t="shared" si="137"/>
        <v>0</v>
      </c>
      <c r="N525" s="13">
        <f t="shared" si="137"/>
        <v>0</v>
      </c>
      <c r="O525" s="13"/>
    </row>
    <row r="526" spans="1:15" ht="20.45" customHeight="1">
      <c r="A526" s="31"/>
      <c r="B526" s="32"/>
      <c r="C526" s="35"/>
      <c r="D526" s="32"/>
      <c r="E526" s="39"/>
      <c r="F526" s="32"/>
      <c r="G526" s="37"/>
      <c r="H526" s="6">
        <v>2019</v>
      </c>
      <c r="I526" s="12">
        <f>SUM(J526:L526)</f>
        <v>0</v>
      </c>
      <c r="J526" s="1"/>
      <c r="K526" s="1"/>
      <c r="L526" s="1"/>
      <c r="M526" s="1"/>
      <c r="N526" s="2"/>
      <c r="O526" s="2"/>
    </row>
    <row r="527" spans="1:15" ht="20.45" customHeight="1">
      <c r="A527" s="31"/>
      <c r="B527" s="32"/>
      <c r="C527" s="35"/>
      <c r="D527" s="32"/>
      <c r="E527" s="39"/>
      <c r="F527" s="32"/>
      <c r="G527" s="37"/>
      <c r="H527" s="6">
        <v>2020</v>
      </c>
      <c r="I527" s="12">
        <f t="shared" ref="I527:I532" si="138">SUM(J527:L527)</f>
        <v>0</v>
      </c>
      <c r="J527" s="1"/>
      <c r="K527" s="1"/>
      <c r="L527" s="1"/>
      <c r="M527" s="1"/>
      <c r="N527" s="2"/>
      <c r="O527" s="2"/>
    </row>
    <row r="528" spans="1:15" ht="20.45" customHeight="1">
      <c r="A528" s="31"/>
      <c r="B528" s="32"/>
      <c r="C528" s="35"/>
      <c r="D528" s="32"/>
      <c r="E528" s="39"/>
      <c r="F528" s="32"/>
      <c r="G528" s="37"/>
      <c r="H528" s="6">
        <v>2021</v>
      </c>
      <c r="I528" s="12">
        <f t="shared" si="138"/>
        <v>0</v>
      </c>
      <c r="J528" s="1"/>
      <c r="K528" s="1"/>
      <c r="L528" s="1"/>
      <c r="M528" s="1"/>
      <c r="N528" s="2"/>
      <c r="O528" s="2"/>
    </row>
    <row r="529" spans="1:15" ht="20.45" customHeight="1">
      <c r="A529" s="31"/>
      <c r="B529" s="32"/>
      <c r="C529" s="35"/>
      <c r="D529" s="32"/>
      <c r="E529" s="39"/>
      <c r="F529" s="32"/>
      <c r="G529" s="37"/>
      <c r="H529" s="6">
        <v>2022</v>
      </c>
      <c r="I529" s="12">
        <f t="shared" si="138"/>
        <v>0.69350000000000001</v>
      </c>
      <c r="J529" s="1">
        <v>0.1835</v>
      </c>
      <c r="K529" s="1">
        <v>0.51</v>
      </c>
      <c r="L529" s="1"/>
      <c r="M529" s="1"/>
      <c r="N529" s="2"/>
      <c r="O529" s="2"/>
    </row>
    <row r="530" spans="1:15" ht="20.45" customHeight="1">
      <c r="A530" s="31"/>
      <c r="B530" s="32"/>
      <c r="C530" s="35"/>
      <c r="D530" s="32"/>
      <c r="E530" s="39"/>
      <c r="F530" s="32"/>
      <c r="G530" s="37"/>
      <c r="H530" s="6">
        <v>2023</v>
      </c>
      <c r="I530" s="12">
        <f t="shared" si="138"/>
        <v>0</v>
      </c>
      <c r="J530" s="1"/>
      <c r="K530" s="1"/>
      <c r="L530" s="1"/>
      <c r="M530" s="1"/>
      <c r="N530" s="2"/>
      <c r="O530" s="2"/>
    </row>
    <row r="531" spans="1:15" ht="20.45" customHeight="1">
      <c r="A531" s="31"/>
      <c r="B531" s="32"/>
      <c r="C531" s="35"/>
      <c r="D531" s="32"/>
      <c r="E531" s="39"/>
      <c r="F531" s="32"/>
      <c r="G531" s="37"/>
      <c r="H531" s="6">
        <v>2024</v>
      </c>
      <c r="I531" s="12">
        <f t="shared" si="138"/>
        <v>0</v>
      </c>
      <c r="J531" s="1"/>
      <c r="K531" s="1"/>
      <c r="L531" s="1"/>
      <c r="M531" s="1"/>
      <c r="N531" s="2"/>
      <c r="O531" s="2"/>
    </row>
    <row r="532" spans="1:15" ht="20.45" customHeight="1">
      <c r="A532" s="31"/>
      <c r="B532" s="32"/>
      <c r="C532" s="36"/>
      <c r="D532" s="32"/>
      <c r="E532" s="39"/>
      <c r="F532" s="32"/>
      <c r="G532" s="37"/>
      <c r="H532" s="6">
        <v>2025</v>
      </c>
      <c r="I532" s="12">
        <f t="shared" si="138"/>
        <v>0</v>
      </c>
      <c r="J532" s="1"/>
      <c r="K532" s="1"/>
      <c r="L532" s="1"/>
      <c r="M532" s="1"/>
      <c r="N532" s="2"/>
      <c r="O532" s="2"/>
    </row>
    <row r="533" spans="1:15" ht="18" customHeight="1">
      <c r="A533" s="31" t="s">
        <v>39</v>
      </c>
      <c r="B533" s="32" t="s">
        <v>264</v>
      </c>
      <c r="C533" s="34" t="s">
        <v>36</v>
      </c>
      <c r="D533" s="32" t="s">
        <v>120</v>
      </c>
      <c r="E533" s="38" t="s">
        <v>230</v>
      </c>
      <c r="F533" s="32" t="s">
        <v>140</v>
      </c>
      <c r="G533" s="37">
        <v>2020</v>
      </c>
      <c r="H533" s="6" t="s">
        <v>12</v>
      </c>
      <c r="I533" s="12">
        <f>SUM(I534:I540)</f>
        <v>0.64102999999999999</v>
      </c>
      <c r="J533" s="12">
        <f t="shared" ref="J533:N533" si="139">SUM(J534:J540)</f>
        <v>0.16969999999999999</v>
      </c>
      <c r="K533" s="12">
        <f t="shared" si="139"/>
        <v>0.47133000000000003</v>
      </c>
      <c r="L533" s="12">
        <f t="shared" si="139"/>
        <v>0</v>
      </c>
      <c r="M533" s="12">
        <f t="shared" si="139"/>
        <v>0</v>
      </c>
      <c r="N533" s="13">
        <f t="shared" si="139"/>
        <v>0</v>
      </c>
      <c r="O533" s="13"/>
    </row>
    <row r="534" spans="1:15" ht="18" customHeight="1">
      <c r="A534" s="31"/>
      <c r="B534" s="33"/>
      <c r="C534" s="35"/>
      <c r="D534" s="32"/>
      <c r="E534" s="38"/>
      <c r="F534" s="32"/>
      <c r="G534" s="37"/>
      <c r="H534" s="6">
        <v>2019</v>
      </c>
      <c r="I534" s="12">
        <f>SUM(J534:L534)</f>
        <v>0</v>
      </c>
      <c r="J534" s="1"/>
      <c r="K534" s="1"/>
      <c r="L534" s="1"/>
      <c r="M534" s="1"/>
      <c r="N534" s="2"/>
      <c r="O534" s="2"/>
    </row>
    <row r="535" spans="1:15" ht="18" customHeight="1">
      <c r="A535" s="31"/>
      <c r="B535" s="33"/>
      <c r="C535" s="35"/>
      <c r="D535" s="32"/>
      <c r="E535" s="38"/>
      <c r="F535" s="32"/>
      <c r="G535" s="37"/>
      <c r="H535" s="6">
        <v>2020</v>
      </c>
      <c r="I535" s="12">
        <f t="shared" ref="I535:I540" si="140">SUM(J535:L535)</f>
        <v>0.64102999999999999</v>
      </c>
      <c r="J535" s="1">
        <v>0.16969999999999999</v>
      </c>
      <c r="K535" s="1">
        <v>0.47133000000000003</v>
      </c>
      <c r="L535" s="1"/>
      <c r="M535" s="1"/>
      <c r="N535" s="2"/>
      <c r="O535" s="2"/>
    </row>
    <row r="536" spans="1:15" ht="18" customHeight="1">
      <c r="A536" s="31"/>
      <c r="B536" s="33"/>
      <c r="C536" s="35"/>
      <c r="D536" s="32"/>
      <c r="E536" s="38"/>
      <c r="F536" s="32"/>
      <c r="G536" s="37"/>
      <c r="H536" s="6">
        <v>2021</v>
      </c>
      <c r="I536" s="12">
        <f t="shared" si="140"/>
        <v>0</v>
      </c>
      <c r="J536" s="1"/>
      <c r="K536" s="1"/>
      <c r="L536" s="1"/>
      <c r="M536" s="1"/>
      <c r="N536" s="2"/>
      <c r="O536" s="2"/>
    </row>
    <row r="537" spans="1:15" ht="18" customHeight="1">
      <c r="A537" s="31"/>
      <c r="B537" s="33"/>
      <c r="C537" s="35"/>
      <c r="D537" s="32"/>
      <c r="E537" s="38"/>
      <c r="F537" s="32"/>
      <c r="G537" s="37"/>
      <c r="H537" s="6">
        <v>2022</v>
      </c>
      <c r="I537" s="12">
        <f t="shared" si="140"/>
        <v>0</v>
      </c>
      <c r="J537" s="1"/>
      <c r="K537" s="1"/>
      <c r="L537" s="1"/>
      <c r="M537" s="1"/>
      <c r="N537" s="2"/>
      <c r="O537" s="2"/>
    </row>
    <row r="538" spans="1:15" ht="18" customHeight="1">
      <c r="A538" s="31"/>
      <c r="B538" s="33"/>
      <c r="C538" s="35"/>
      <c r="D538" s="32"/>
      <c r="E538" s="38"/>
      <c r="F538" s="32"/>
      <c r="G538" s="37"/>
      <c r="H538" s="6">
        <v>2023</v>
      </c>
      <c r="I538" s="12">
        <f t="shared" si="140"/>
        <v>0</v>
      </c>
      <c r="J538" s="1"/>
      <c r="K538" s="1"/>
      <c r="L538" s="1"/>
      <c r="M538" s="1"/>
      <c r="N538" s="2"/>
      <c r="O538" s="2"/>
    </row>
    <row r="539" spans="1:15" ht="18" customHeight="1">
      <c r="A539" s="31"/>
      <c r="B539" s="33"/>
      <c r="C539" s="35"/>
      <c r="D539" s="32"/>
      <c r="E539" s="38"/>
      <c r="F539" s="32"/>
      <c r="G539" s="37"/>
      <c r="H539" s="6">
        <v>2024</v>
      </c>
      <c r="I539" s="12">
        <f t="shared" si="140"/>
        <v>0</v>
      </c>
      <c r="J539" s="1"/>
      <c r="K539" s="1"/>
      <c r="L539" s="1"/>
      <c r="M539" s="1"/>
      <c r="N539" s="2"/>
      <c r="O539" s="2"/>
    </row>
    <row r="540" spans="1:15" ht="18" customHeight="1">
      <c r="A540" s="31"/>
      <c r="B540" s="33"/>
      <c r="C540" s="36"/>
      <c r="D540" s="32"/>
      <c r="E540" s="38"/>
      <c r="F540" s="32"/>
      <c r="G540" s="37"/>
      <c r="H540" s="6">
        <v>2025</v>
      </c>
      <c r="I540" s="12">
        <f t="shared" si="140"/>
        <v>0</v>
      </c>
      <c r="J540" s="1"/>
      <c r="K540" s="1"/>
      <c r="L540" s="1"/>
      <c r="M540" s="1"/>
      <c r="N540" s="2"/>
      <c r="O540" s="2"/>
    </row>
    <row r="541" spans="1:15" ht="15" customHeight="1">
      <c r="A541" s="31" t="s">
        <v>40</v>
      </c>
      <c r="B541" s="32" t="s">
        <v>141</v>
      </c>
      <c r="C541" s="34" t="s">
        <v>31</v>
      </c>
      <c r="D541" s="32" t="s">
        <v>120</v>
      </c>
      <c r="E541" s="38" t="s">
        <v>230</v>
      </c>
      <c r="F541" s="32" t="s">
        <v>140</v>
      </c>
      <c r="G541" s="37">
        <v>2021</v>
      </c>
      <c r="H541" s="6" t="s">
        <v>12</v>
      </c>
      <c r="I541" s="12">
        <f>SUM(I542:I548)</f>
        <v>0.60113499999999997</v>
      </c>
      <c r="J541" s="12">
        <f t="shared" ref="J541:N541" si="141">SUM(J542:J548)</f>
        <v>0.15488431</v>
      </c>
      <c r="K541" s="12">
        <f t="shared" si="141"/>
        <v>0.44625069000000001</v>
      </c>
      <c r="L541" s="12">
        <f t="shared" si="141"/>
        <v>0</v>
      </c>
      <c r="M541" s="12">
        <f t="shared" si="141"/>
        <v>0</v>
      </c>
      <c r="N541" s="13">
        <f t="shared" si="141"/>
        <v>0</v>
      </c>
      <c r="O541" s="13"/>
    </row>
    <row r="542" spans="1:15">
      <c r="A542" s="31"/>
      <c r="B542" s="33"/>
      <c r="C542" s="35"/>
      <c r="D542" s="32"/>
      <c r="E542" s="38"/>
      <c r="F542" s="32"/>
      <c r="G542" s="37"/>
      <c r="H542" s="6">
        <v>2019</v>
      </c>
      <c r="I542" s="12">
        <f>SUM(J542:L542)</f>
        <v>0</v>
      </c>
      <c r="J542" s="1"/>
      <c r="K542" s="1"/>
      <c r="L542" s="1"/>
      <c r="M542" s="1"/>
      <c r="N542" s="2"/>
      <c r="O542" s="2"/>
    </row>
    <row r="543" spans="1:15">
      <c r="A543" s="31"/>
      <c r="B543" s="33"/>
      <c r="C543" s="35"/>
      <c r="D543" s="32"/>
      <c r="E543" s="38"/>
      <c r="F543" s="32"/>
      <c r="G543" s="37"/>
      <c r="H543" s="6">
        <v>2020</v>
      </c>
      <c r="I543" s="12">
        <f t="shared" ref="I543:I548" si="142">SUM(J543:L543)</f>
        <v>0</v>
      </c>
      <c r="J543" s="1"/>
      <c r="K543" s="1"/>
      <c r="L543" s="1"/>
      <c r="M543" s="1"/>
      <c r="N543" s="2"/>
      <c r="O543" s="2"/>
    </row>
    <row r="544" spans="1:15">
      <c r="A544" s="31"/>
      <c r="B544" s="33"/>
      <c r="C544" s="35"/>
      <c r="D544" s="32"/>
      <c r="E544" s="38"/>
      <c r="F544" s="32"/>
      <c r="G544" s="37"/>
      <c r="H544" s="6">
        <v>2021</v>
      </c>
      <c r="I544" s="12">
        <f t="shared" si="142"/>
        <v>0.60113499999999997</v>
      </c>
      <c r="J544" s="16">
        <v>0.15488431</v>
      </c>
      <c r="K544" s="16">
        <v>0.44625069000000001</v>
      </c>
      <c r="L544" s="1"/>
      <c r="M544" s="1"/>
      <c r="N544" s="2"/>
      <c r="O544" s="2"/>
    </row>
    <row r="545" spans="1:15">
      <c r="A545" s="31"/>
      <c r="B545" s="33"/>
      <c r="C545" s="35"/>
      <c r="D545" s="32"/>
      <c r="E545" s="38"/>
      <c r="F545" s="32"/>
      <c r="G545" s="37"/>
      <c r="H545" s="6">
        <v>2022</v>
      </c>
      <c r="I545" s="12">
        <f t="shared" si="142"/>
        <v>0</v>
      </c>
      <c r="J545" s="1"/>
      <c r="K545" s="1"/>
      <c r="L545" s="1"/>
      <c r="M545" s="1"/>
      <c r="N545" s="2"/>
      <c r="O545" s="2"/>
    </row>
    <row r="546" spans="1:15">
      <c r="A546" s="31"/>
      <c r="B546" s="33"/>
      <c r="C546" s="35"/>
      <c r="D546" s="32"/>
      <c r="E546" s="38"/>
      <c r="F546" s="32"/>
      <c r="G546" s="37"/>
      <c r="H546" s="6">
        <v>2023</v>
      </c>
      <c r="I546" s="12">
        <f t="shared" si="142"/>
        <v>0</v>
      </c>
      <c r="J546" s="1"/>
      <c r="K546" s="1"/>
      <c r="L546" s="1"/>
      <c r="M546" s="1"/>
      <c r="N546" s="2"/>
      <c r="O546" s="2"/>
    </row>
    <row r="547" spans="1:15">
      <c r="A547" s="31"/>
      <c r="B547" s="33"/>
      <c r="C547" s="35"/>
      <c r="D547" s="32"/>
      <c r="E547" s="38"/>
      <c r="F547" s="32"/>
      <c r="G547" s="37"/>
      <c r="H547" s="6">
        <v>2024</v>
      </c>
      <c r="I547" s="12">
        <f t="shared" si="142"/>
        <v>0</v>
      </c>
      <c r="J547" s="1"/>
      <c r="K547" s="1"/>
      <c r="L547" s="1"/>
      <c r="M547" s="1"/>
      <c r="N547" s="2"/>
      <c r="O547" s="2"/>
    </row>
    <row r="548" spans="1:15">
      <c r="A548" s="31"/>
      <c r="B548" s="33"/>
      <c r="C548" s="36"/>
      <c r="D548" s="32"/>
      <c r="E548" s="38"/>
      <c r="F548" s="32"/>
      <c r="G548" s="37"/>
      <c r="H548" s="6">
        <v>2025</v>
      </c>
      <c r="I548" s="12">
        <f t="shared" si="142"/>
        <v>0</v>
      </c>
      <c r="J548" s="1"/>
      <c r="K548" s="1"/>
      <c r="L548" s="1"/>
      <c r="M548" s="1"/>
      <c r="N548" s="2"/>
      <c r="O548" s="2"/>
    </row>
    <row r="549" spans="1:15" ht="16.899999999999999" customHeight="1">
      <c r="A549" s="31" t="s">
        <v>43</v>
      </c>
      <c r="B549" s="32" t="s">
        <v>263</v>
      </c>
      <c r="C549" s="34" t="s">
        <v>65</v>
      </c>
      <c r="D549" s="32" t="s">
        <v>120</v>
      </c>
      <c r="E549" s="39" t="s">
        <v>231</v>
      </c>
      <c r="F549" s="32" t="s">
        <v>140</v>
      </c>
      <c r="G549" s="37">
        <v>2022</v>
      </c>
      <c r="H549" s="6" t="s">
        <v>12</v>
      </c>
      <c r="I549" s="12">
        <f>SUM(I550:I556)</f>
        <v>5.0446</v>
      </c>
      <c r="J549" s="12">
        <f t="shared" ref="J549:N549" si="143">SUM(J550:J556)</f>
        <v>2.95</v>
      </c>
      <c r="K549" s="12">
        <f t="shared" si="143"/>
        <v>2.0440999999999998</v>
      </c>
      <c r="L549" s="12">
        <f t="shared" si="143"/>
        <v>5.0500000000000003E-2</v>
      </c>
      <c r="M549" s="12">
        <f t="shared" si="143"/>
        <v>0</v>
      </c>
      <c r="N549" s="13">
        <f t="shared" si="143"/>
        <v>0</v>
      </c>
      <c r="O549" s="13"/>
    </row>
    <row r="550" spans="1:15" ht="16.899999999999999" customHeight="1">
      <c r="A550" s="31"/>
      <c r="B550" s="33"/>
      <c r="C550" s="35"/>
      <c r="D550" s="32"/>
      <c r="E550" s="39"/>
      <c r="F550" s="32"/>
      <c r="G550" s="37"/>
      <c r="H550" s="6">
        <v>2019</v>
      </c>
      <c r="I550" s="12">
        <f>SUM(J550:L550)</f>
        <v>0</v>
      </c>
      <c r="J550" s="1"/>
      <c r="K550" s="1"/>
      <c r="L550" s="1"/>
      <c r="M550" s="1"/>
      <c r="N550" s="2"/>
      <c r="O550" s="2"/>
    </row>
    <row r="551" spans="1:15" ht="16.899999999999999" customHeight="1">
      <c r="A551" s="31"/>
      <c r="B551" s="33"/>
      <c r="C551" s="35"/>
      <c r="D551" s="32"/>
      <c r="E551" s="39"/>
      <c r="F551" s="32"/>
      <c r="G551" s="37"/>
      <c r="H551" s="6">
        <v>2020</v>
      </c>
      <c r="I551" s="12">
        <f t="shared" ref="I551:I556" si="144">SUM(J551:L551)</f>
        <v>0</v>
      </c>
      <c r="J551" s="1"/>
      <c r="K551" s="19"/>
      <c r="L551" s="1"/>
      <c r="M551" s="1"/>
      <c r="N551" s="2"/>
      <c r="O551" s="2"/>
    </row>
    <row r="552" spans="1:15" ht="16.899999999999999" customHeight="1">
      <c r="A552" s="31"/>
      <c r="B552" s="33"/>
      <c r="C552" s="35"/>
      <c r="D552" s="32"/>
      <c r="E552" s="39"/>
      <c r="F552" s="32"/>
      <c r="G552" s="37"/>
      <c r="H552" s="6">
        <v>2021</v>
      </c>
      <c r="I552" s="12">
        <f t="shared" si="144"/>
        <v>0</v>
      </c>
      <c r="J552" s="16"/>
      <c r="K552" s="16"/>
      <c r="L552" s="1"/>
      <c r="M552" s="1"/>
      <c r="N552" s="2"/>
      <c r="O552" s="2"/>
    </row>
    <row r="553" spans="1:15" ht="16.899999999999999" customHeight="1">
      <c r="A553" s="31"/>
      <c r="B553" s="33"/>
      <c r="C553" s="35"/>
      <c r="D553" s="32"/>
      <c r="E553" s="39"/>
      <c r="F553" s="32"/>
      <c r="G553" s="37"/>
      <c r="H553" s="6">
        <v>2022</v>
      </c>
      <c r="I553" s="12">
        <f t="shared" si="144"/>
        <v>5.0446</v>
      </c>
      <c r="J553" s="19">
        <v>2.95</v>
      </c>
      <c r="K553" s="19">
        <v>2.0440999999999998</v>
      </c>
      <c r="L553" s="1">
        <v>5.0500000000000003E-2</v>
      </c>
      <c r="M553" s="1"/>
      <c r="N553" s="2"/>
      <c r="O553" s="2"/>
    </row>
    <row r="554" spans="1:15" ht="16.899999999999999" customHeight="1">
      <c r="A554" s="31"/>
      <c r="B554" s="33"/>
      <c r="C554" s="35"/>
      <c r="D554" s="32"/>
      <c r="E554" s="39"/>
      <c r="F554" s="32"/>
      <c r="G554" s="37"/>
      <c r="H554" s="6">
        <v>2023</v>
      </c>
      <c r="I554" s="12">
        <f t="shared" si="144"/>
        <v>0</v>
      </c>
      <c r="J554" s="19"/>
      <c r="K554" s="19"/>
      <c r="L554" s="1"/>
      <c r="M554" s="1"/>
      <c r="N554" s="2"/>
      <c r="O554" s="2"/>
    </row>
    <row r="555" spans="1:15" ht="16.899999999999999" customHeight="1">
      <c r="A555" s="31"/>
      <c r="B555" s="33"/>
      <c r="C555" s="35"/>
      <c r="D555" s="32"/>
      <c r="E555" s="39"/>
      <c r="F555" s="32"/>
      <c r="G555" s="37"/>
      <c r="H555" s="6">
        <v>2024</v>
      </c>
      <c r="I555" s="12">
        <f t="shared" si="144"/>
        <v>0</v>
      </c>
      <c r="J555" s="19"/>
      <c r="K555" s="19"/>
      <c r="L555" s="1"/>
      <c r="M555" s="1"/>
      <c r="N555" s="2"/>
      <c r="O555" s="2"/>
    </row>
    <row r="556" spans="1:15" ht="16.899999999999999" customHeight="1">
      <c r="A556" s="31"/>
      <c r="B556" s="33"/>
      <c r="C556" s="36"/>
      <c r="D556" s="32"/>
      <c r="E556" s="39"/>
      <c r="F556" s="32"/>
      <c r="G556" s="37"/>
      <c r="H556" s="6">
        <v>2025</v>
      </c>
      <c r="I556" s="12">
        <f t="shared" si="144"/>
        <v>0</v>
      </c>
      <c r="J556" s="19"/>
      <c r="K556" s="19"/>
      <c r="L556" s="1"/>
      <c r="M556" s="1"/>
      <c r="N556" s="2"/>
      <c r="O556" s="2"/>
    </row>
    <row r="557" spans="1:15" ht="15" customHeight="1">
      <c r="A557" s="31" t="s">
        <v>46</v>
      </c>
      <c r="B557" s="32" t="s">
        <v>261</v>
      </c>
      <c r="C557" s="34" t="s">
        <v>256</v>
      </c>
      <c r="D557" s="32" t="s">
        <v>120</v>
      </c>
      <c r="E557" s="39" t="s">
        <v>231</v>
      </c>
      <c r="F557" s="32" t="s">
        <v>140</v>
      </c>
      <c r="G557" s="37">
        <v>2022</v>
      </c>
      <c r="H557" s="6" t="s">
        <v>12</v>
      </c>
      <c r="I557" s="12">
        <f>SUM(I558:I564)</f>
        <v>2.4068999999999998</v>
      </c>
      <c r="J557" s="12">
        <f t="shared" ref="J557:N557" si="145">SUM(J558:J564)</f>
        <v>1.6597999999999999</v>
      </c>
      <c r="K557" s="12">
        <f t="shared" si="145"/>
        <v>0.72209999999999996</v>
      </c>
      <c r="L557" s="12">
        <f t="shared" si="145"/>
        <v>2.5000000000000001E-2</v>
      </c>
      <c r="M557" s="12">
        <f t="shared" si="145"/>
        <v>0</v>
      </c>
      <c r="N557" s="13">
        <f t="shared" si="145"/>
        <v>0</v>
      </c>
      <c r="O557" s="13"/>
    </row>
    <row r="558" spans="1:15" ht="15" customHeight="1">
      <c r="A558" s="31"/>
      <c r="B558" s="33"/>
      <c r="C558" s="35"/>
      <c r="D558" s="32"/>
      <c r="E558" s="39"/>
      <c r="F558" s="32"/>
      <c r="G558" s="37"/>
      <c r="H558" s="6">
        <v>2019</v>
      </c>
      <c r="I558" s="12">
        <f>SUM(J558:L558)</f>
        <v>0</v>
      </c>
      <c r="J558" s="1"/>
      <c r="K558" s="1"/>
      <c r="L558" s="1"/>
      <c r="M558" s="1"/>
      <c r="N558" s="2"/>
      <c r="O558" s="2"/>
    </row>
    <row r="559" spans="1:15" ht="15" customHeight="1">
      <c r="A559" s="31"/>
      <c r="B559" s="33"/>
      <c r="C559" s="35"/>
      <c r="D559" s="32"/>
      <c r="E559" s="39"/>
      <c r="F559" s="32"/>
      <c r="G559" s="37"/>
      <c r="H559" s="6">
        <v>2020</v>
      </c>
      <c r="I559" s="12">
        <f t="shared" ref="I559:I564" si="146">SUM(J559:L559)</f>
        <v>0</v>
      </c>
      <c r="J559" s="1"/>
      <c r="K559" s="19"/>
      <c r="L559" s="1"/>
      <c r="M559" s="1"/>
      <c r="N559" s="2"/>
      <c r="O559" s="2"/>
    </row>
    <row r="560" spans="1:15" ht="15" customHeight="1">
      <c r="A560" s="31"/>
      <c r="B560" s="33"/>
      <c r="C560" s="35"/>
      <c r="D560" s="32"/>
      <c r="E560" s="39"/>
      <c r="F560" s="32"/>
      <c r="G560" s="37"/>
      <c r="H560" s="6">
        <v>2021</v>
      </c>
      <c r="I560" s="12">
        <f t="shared" si="146"/>
        <v>0</v>
      </c>
      <c r="J560" s="16"/>
      <c r="K560" s="16"/>
      <c r="L560" s="1"/>
      <c r="M560" s="1"/>
      <c r="N560" s="2"/>
      <c r="O560" s="2"/>
    </row>
    <row r="561" spans="1:15" ht="15" customHeight="1">
      <c r="A561" s="31"/>
      <c r="B561" s="33"/>
      <c r="C561" s="35"/>
      <c r="D561" s="32"/>
      <c r="E561" s="39"/>
      <c r="F561" s="32"/>
      <c r="G561" s="37"/>
      <c r="H561" s="6">
        <v>2022</v>
      </c>
      <c r="I561" s="12">
        <f t="shared" si="146"/>
        <v>2.4068999999999998</v>
      </c>
      <c r="J561" s="19">
        <v>1.6597999999999999</v>
      </c>
      <c r="K561" s="19">
        <v>0.72209999999999996</v>
      </c>
      <c r="L561" s="1">
        <v>2.5000000000000001E-2</v>
      </c>
      <c r="M561" s="1"/>
      <c r="N561" s="2"/>
      <c r="O561" s="2"/>
    </row>
    <row r="562" spans="1:15" ht="15" customHeight="1">
      <c r="A562" s="31"/>
      <c r="B562" s="33"/>
      <c r="C562" s="35"/>
      <c r="D562" s="32"/>
      <c r="E562" s="39"/>
      <c r="F562" s="32"/>
      <c r="G562" s="37"/>
      <c r="H562" s="6">
        <v>2023</v>
      </c>
      <c r="I562" s="12">
        <f t="shared" si="146"/>
        <v>0</v>
      </c>
      <c r="J562" s="19"/>
      <c r="K562" s="19"/>
      <c r="L562" s="1"/>
      <c r="M562" s="1"/>
      <c r="N562" s="2"/>
      <c r="O562" s="2"/>
    </row>
    <row r="563" spans="1:15" ht="15" customHeight="1">
      <c r="A563" s="31"/>
      <c r="B563" s="33"/>
      <c r="C563" s="35"/>
      <c r="D563" s="32"/>
      <c r="E563" s="39"/>
      <c r="F563" s="32"/>
      <c r="G563" s="37"/>
      <c r="H563" s="6">
        <v>2024</v>
      </c>
      <c r="I563" s="12">
        <f t="shared" si="146"/>
        <v>0</v>
      </c>
      <c r="J563" s="19"/>
      <c r="K563" s="19"/>
      <c r="L563" s="1"/>
      <c r="M563" s="1"/>
      <c r="N563" s="2"/>
      <c r="O563" s="2"/>
    </row>
    <row r="564" spans="1:15" ht="15" customHeight="1">
      <c r="A564" s="31"/>
      <c r="B564" s="33"/>
      <c r="C564" s="36"/>
      <c r="D564" s="32"/>
      <c r="E564" s="39"/>
      <c r="F564" s="32"/>
      <c r="G564" s="37"/>
      <c r="H564" s="6">
        <v>2025</v>
      </c>
      <c r="I564" s="12">
        <f t="shared" si="146"/>
        <v>0</v>
      </c>
      <c r="J564" s="19"/>
      <c r="K564" s="19"/>
      <c r="L564" s="1"/>
      <c r="M564" s="1"/>
      <c r="N564" s="2"/>
      <c r="O564" s="2"/>
    </row>
    <row r="565" spans="1:15" ht="15" customHeight="1">
      <c r="A565" s="31" t="s">
        <v>49</v>
      </c>
      <c r="B565" s="32" t="s">
        <v>262</v>
      </c>
      <c r="C565" s="34" t="s">
        <v>257</v>
      </c>
      <c r="D565" s="32" t="s">
        <v>120</v>
      </c>
      <c r="E565" s="39" t="s">
        <v>231</v>
      </c>
      <c r="F565" s="32" t="s">
        <v>140</v>
      </c>
      <c r="G565" s="37">
        <v>2022</v>
      </c>
      <c r="H565" s="6" t="s">
        <v>12</v>
      </c>
      <c r="I565" s="12">
        <f>SUM(I566:I572)</f>
        <v>4.1683999999999992</v>
      </c>
      <c r="J565" s="12">
        <f t="shared" ref="J565:N565" si="147">SUM(J566:J572)</f>
        <v>2.8761999999999999</v>
      </c>
      <c r="K565" s="12">
        <f t="shared" si="147"/>
        <v>1.2504999999999999</v>
      </c>
      <c r="L565" s="12">
        <f t="shared" si="147"/>
        <v>4.1700000000000001E-2</v>
      </c>
      <c r="M565" s="12">
        <f t="shared" si="147"/>
        <v>0</v>
      </c>
      <c r="N565" s="13">
        <f t="shared" si="147"/>
        <v>0</v>
      </c>
      <c r="O565" s="13"/>
    </row>
    <row r="566" spans="1:15">
      <c r="A566" s="31"/>
      <c r="B566" s="33"/>
      <c r="C566" s="35"/>
      <c r="D566" s="32"/>
      <c r="E566" s="39"/>
      <c r="F566" s="32"/>
      <c r="G566" s="37"/>
      <c r="H566" s="6">
        <v>2019</v>
      </c>
      <c r="I566" s="12">
        <f>SUM(J566:L566)</f>
        <v>0</v>
      </c>
      <c r="J566" s="1"/>
      <c r="K566" s="1"/>
      <c r="L566" s="1"/>
      <c r="M566" s="1"/>
      <c r="N566" s="2"/>
      <c r="O566" s="2"/>
    </row>
    <row r="567" spans="1:15">
      <c r="A567" s="31"/>
      <c r="B567" s="33"/>
      <c r="C567" s="35"/>
      <c r="D567" s="32"/>
      <c r="E567" s="39"/>
      <c r="F567" s="32"/>
      <c r="G567" s="37"/>
      <c r="H567" s="6">
        <v>2020</v>
      </c>
      <c r="I567" s="12">
        <f t="shared" ref="I567:I572" si="148">SUM(J567:L567)</f>
        <v>0</v>
      </c>
      <c r="J567" s="1"/>
      <c r="K567" s="19"/>
      <c r="L567" s="1"/>
      <c r="M567" s="1"/>
      <c r="N567" s="2"/>
      <c r="O567" s="2"/>
    </row>
    <row r="568" spans="1:15">
      <c r="A568" s="31"/>
      <c r="B568" s="33"/>
      <c r="C568" s="35"/>
      <c r="D568" s="32"/>
      <c r="E568" s="39"/>
      <c r="F568" s="32"/>
      <c r="G568" s="37"/>
      <c r="H568" s="6">
        <v>2021</v>
      </c>
      <c r="I568" s="12">
        <f t="shared" si="148"/>
        <v>0</v>
      </c>
      <c r="J568" s="16"/>
      <c r="K568" s="16"/>
      <c r="L568" s="1"/>
      <c r="M568" s="1"/>
      <c r="N568" s="2"/>
      <c r="O568" s="2"/>
    </row>
    <row r="569" spans="1:15">
      <c r="A569" s="31"/>
      <c r="B569" s="33"/>
      <c r="C569" s="35"/>
      <c r="D569" s="32"/>
      <c r="E569" s="39"/>
      <c r="F569" s="32"/>
      <c r="G569" s="37"/>
      <c r="H569" s="6">
        <v>2022</v>
      </c>
      <c r="I569" s="12">
        <f t="shared" si="148"/>
        <v>4.1683999999999992</v>
      </c>
      <c r="J569" s="19">
        <v>2.8761999999999999</v>
      </c>
      <c r="K569" s="19">
        <v>1.2504999999999999</v>
      </c>
      <c r="L569" s="1">
        <v>4.1700000000000001E-2</v>
      </c>
      <c r="M569" s="1"/>
      <c r="N569" s="2"/>
      <c r="O569" s="2"/>
    </row>
    <row r="570" spans="1:15">
      <c r="A570" s="31"/>
      <c r="B570" s="33"/>
      <c r="C570" s="35"/>
      <c r="D570" s="32"/>
      <c r="E570" s="39"/>
      <c r="F570" s="32"/>
      <c r="G570" s="37"/>
      <c r="H570" s="6">
        <v>2023</v>
      </c>
      <c r="I570" s="12">
        <f t="shared" si="148"/>
        <v>0</v>
      </c>
      <c r="J570" s="19"/>
      <c r="K570" s="19"/>
      <c r="L570" s="1"/>
      <c r="M570" s="1"/>
      <c r="N570" s="2"/>
      <c r="O570" s="2"/>
    </row>
    <row r="571" spans="1:15">
      <c r="A571" s="31"/>
      <c r="B571" s="33"/>
      <c r="C571" s="35"/>
      <c r="D571" s="32"/>
      <c r="E571" s="39"/>
      <c r="F571" s="32"/>
      <c r="G571" s="37"/>
      <c r="H571" s="6">
        <v>2024</v>
      </c>
      <c r="I571" s="12">
        <f t="shared" si="148"/>
        <v>0</v>
      </c>
      <c r="J571" s="19"/>
      <c r="K571" s="19"/>
      <c r="L571" s="1"/>
      <c r="M571" s="1"/>
      <c r="N571" s="2"/>
      <c r="O571" s="2"/>
    </row>
    <row r="572" spans="1:15">
      <c r="A572" s="31"/>
      <c r="B572" s="33"/>
      <c r="C572" s="36"/>
      <c r="D572" s="32"/>
      <c r="E572" s="39"/>
      <c r="F572" s="32"/>
      <c r="G572" s="37"/>
      <c r="H572" s="6">
        <v>2025</v>
      </c>
      <c r="I572" s="12">
        <f t="shared" si="148"/>
        <v>0</v>
      </c>
      <c r="J572" s="19"/>
      <c r="K572" s="19"/>
      <c r="L572" s="1"/>
      <c r="M572" s="1"/>
      <c r="N572" s="2"/>
      <c r="O572" s="2"/>
    </row>
    <row r="573" spans="1:15" ht="15" customHeight="1">
      <c r="A573" s="31" t="s">
        <v>51</v>
      </c>
      <c r="B573" s="32" t="s">
        <v>201</v>
      </c>
      <c r="C573" s="34" t="s">
        <v>202</v>
      </c>
      <c r="D573" s="32" t="s">
        <v>120</v>
      </c>
      <c r="E573" s="39" t="s">
        <v>231</v>
      </c>
      <c r="F573" s="32" t="s">
        <v>140</v>
      </c>
      <c r="G573" s="37" t="s">
        <v>252</v>
      </c>
      <c r="H573" s="6" t="s">
        <v>12</v>
      </c>
      <c r="I573" s="12">
        <f>SUM(I574:I580)</f>
        <v>34.859400000000008</v>
      </c>
      <c r="J573" s="12">
        <f t="shared" ref="J573:N573" si="149">SUM(J574:J580)</f>
        <v>22.457699999999999</v>
      </c>
      <c r="K573" s="12">
        <f t="shared" si="149"/>
        <v>12.0501</v>
      </c>
      <c r="L573" s="12">
        <f t="shared" si="149"/>
        <v>0.35160000000000002</v>
      </c>
      <c r="M573" s="12">
        <f t="shared" si="149"/>
        <v>0</v>
      </c>
      <c r="N573" s="13">
        <f t="shared" si="149"/>
        <v>0</v>
      </c>
      <c r="O573" s="13"/>
    </row>
    <row r="574" spans="1:15">
      <c r="A574" s="31"/>
      <c r="B574" s="33"/>
      <c r="C574" s="35"/>
      <c r="D574" s="32"/>
      <c r="E574" s="39"/>
      <c r="F574" s="32"/>
      <c r="G574" s="37"/>
      <c r="H574" s="6">
        <v>2019</v>
      </c>
      <c r="I574" s="12">
        <f>SUM(J574:L574)</f>
        <v>0</v>
      </c>
      <c r="J574" s="1"/>
      <c r="K574" s="1"/>
      <c r="L574" s="1"/>
      <c r="M574" s="1"/>
      <c r="N574" s="2"/>
      <c r="O574" s="2"/>
    </row>
    <row r="575" spans="1:15">
      <c r="A575" s="31"/>
      <c r="B575" s="33"/>
      <c r="C575" s="35"/>
      <c r="D575" s="32"/>
      <c r="E575" s="39"/>
      <c r="F575" s="32"/>
      <c r="G575" s="37"/>
      <c r="H575" s="6">
        <v>2020</v>
      </c>
      <c r="I575" s="12">
        <f t="shared" ref="I575:I580" si="150">SUM(J575:L575)</f>
        <v>0</v>
      </c>
      <c r="J575" s="1"/>
      <c r="K575" s="19"/>
      <c r="L575" s="1"/>
      <c r="M575" s="1"/>
      <c r="N575" s="2"/>
      <c r="O575" s="2"/>
    </row>
    <row r="576" spans="1:15">
      <c r="A576" s="31"/>
      <c r="B576" s="33"/>
      <c r="C576" s="35"/>
      <c r="D576" s="32"/>
      <c r="E576" s="39"/>
      <c r="F576" s="32"/>
      <c r="G576" s="37"/>
      <c r="H576" s="6">
        <v>2021</v>
      </c>
      <c r="I576" s="12">
        <f t="shared" si="150"/>
        <v>0</v>
      </c>
      <c r="J576" s="16"/>
      <c r="K576" s="16"/>
      <c r="L576" s="1"/>
      <c r="M576" s="1"/>
      <c r="N576" s="2"/>
      <c r="O576" s="2"/>
    </row>
    <row r="577" spans="1:15">
      <c r="A577" s="31"/>
      <c r="B577" s="33"/>
      <c r="C577" s="35"/>
      <c r="D577" s="32"/>
      <c r="E577" s="39"/>
      <c r="F577" s="32"/>
      <c r="G577" s="37"/>
      <c r="H577" s="6">
        <v>2022</v>
      </c>
      <c r="I577" s="12">
        <f t="shared" si="150"/>
        <v>0</v>
      </c>
      <c r="J577" s="19"/>
      <c r="K577" s="19"/>
      <c r="L577" s="1"/>
      <c r="M577" s="1"/>
      <c r="N577" s="2"/>
      <c r="O577" s="2"/>
    </row>
    <row r="578" spans="1:15">
      <c r="A578" s="31"/>
      <c r="B578" s="33"/>
      <c r="C578" s="35"/>
      <c r="D578" s="32"/>
      <c r="E578" s="39"/>
      <c r="F578" s="32"/>
      <c r="G578" s="37"/>
      <c r="H578" s="6">
        <v>2023</v>
      </c>
      <c r="I578" s="12">
        <f t="shared" si="150"/>
        <v>11.619800000000001</v>
      </c>
      <c r="J578" s="19">
        <v>7.4859</v>
      </c>
      <c r="K578" s="19">
        <v>4.0167000000000002</v>
      </c>
      <c r="L578" s="1">
        <v>0.1172</v>
      </c>
      <c r="M578" s="1"/>
      <c r="N578" s="2"/>
      <c r="O578" s="2"/>
    </row>
    <row r="579" spans="1:15">
      <c r="A579" s="31"/>
      <c r="B579" s="33"/>
      <c r="C579" s="35"/>
      <c r="D579" s="32"/>
      <c r="E579" s="39"/>
      <c r="F579" s="32"/>
      <c r="G579" s="37"/>
      <c r="H579" s="6">
        <v>2024</v>
      </c>
      <c r="I579" s="12">
        <f t="shared" si="150"/>
        <v>11.619800000000001</v>
      </c>
      <c r="J579" s="19">
        <v>7.4859</v>
      </c>
      <c r="K579" s="19">
        <v>4.0167000000000002</v>
      </c>
      <c r="L579" s="1">
        <v>0.1172</v>
      </c>
      <c r="M579" s="1"/>
      <c r="N579" s="2"/>
      <c r="O579" s="2"/>
    </row>
    <row r="580" spans="1:15">
      <c r="A580" s="31"/>
      <c r="B580" s="33"/>
      <c r="C580" s="36"/>
      <c r="D580" s="32"/>
      <c r="E580" s="39"/>
      <c r="F580" s="32"/>
      <c r="G580" s="37"/>
      <c r="H580" s="6">
        <v>2025</v>
      </c>
      <c r="I580" s="12">
        <f t="shared" si="150"/>
        <v>11.619800000000001</v>
      </c>
      <c r="J580" s="19">
        <v>7.4859</v>
      </c>
      <c r="K580" s="19">
        <v>4.0167000000000002</v>
      </c>
      <c r="L580" s="1">
        <v>0.1172</v>
      </c>
      <c r="M580" s="1"/>
      <c r="N580" s="2"/>
      <c r="O580" s="2"/>
    </row>
    <row r="581" spans="1:15">
      <c r="A581" s="40" t="s">
        <v>271</v>
      </c>
      <c r="B581" s="40"/>
      <c r="C581" s="40"/>
      <c r="D581" s="40"/>
      <c r="E581" s="40"/>
      <c r="F581" s="40"/>
      <c r="G581" s="40"/>
      <c r="H581" s="6" t="s">
        <v>12</v>
      </c>
      <c r="I581" s="12">
        <f>SUM(I582:I588)</f>
        <v>49.031965</v>
      </c>
      <c r="J581" s="12">
        <f t="shared" ref="J581:N581" si="151">SUM(J582:J588)</f>
        <v>30.614784310000001</v>
      </c>
      <c r="K581" s="12">
        <f t="shared" si="151"/>
        <v>17.94838069</v>
      </c>
      <c r="L581" s="12">
        <f t="shared" si="151"/>
        <v>0.46879999999999999</v>
      </c>
      <c r="M581" s="12">
        <f t="shared" si="151"/>
        <v>0</v>
      </c>
      <c r="N581" s="13">
        <f t="shared" si="151"/>
        <v>0</v>
      </c>
      <c r="O581" s="17"/>
    </row>
    <row r="582" spans="1:15">
      <c r="A582" s="40"/>
      <c r="B582" s="40"/>
      <c r="C582" s="40"/>
      <c r="D582" s="40"/>
      <c r="E582" s="40"/>
      <c r="F582" s="40"/>
      <c r="G582" s="40"/>
      <c r="H582" s="6">
        <v>2019</v>
      </c>
      <c r="I582" s="12">
        <f>I518+I526+I534+I542+I550+I558+I566+I574</f>
        <v>0.61699999999999999</v>
      </c>
      <c r="J582" s="12">
        <f t="shared" ref="J582:N582" si="152">J518+J526+J534+J542+J550+J558+J566+J574</f>
        <v>0.16300000000000001</v>
      </c>
      <c r="K582" s="12">
        <f t="shared" si="152"/>
        <v>0.45400000000000001</v>
      </c>
      <c r="L582" s="12">
        <f t="shared" si="152"/>
        <v>0</v>
      </c>
      <c r="M582" s="12">
        <f t="shared" si="152"/>
        <v>0</v>
      </c>
      <c r="N582" s="13">
        <f t="shared" si="152"/>
        <v>0</v>
      </c>
      <c r="O582" s="18"/>
    </row>
    <row r="583" spans="1:15">
      <c r="A583" s="40"/>
      <c r="B583" s="40"/>
      <c r="C583" s="40"/>
      <c r="D583" s="40"/>
      <c r="E583" s="40"/>
      <c r="F583" s="40"/>
      <c r="G583" s="40"/>
      <c r="H583" s="6">
        <v>2020</v>
      </c>
      <c r="I583" s="12">
        <f t="shared" ref="I583:N588" si="153">I519+I527+I535+I543+I551+I559+I567+I575</f>
        <v>0.64102999999999999</v>
      </c>
      <c r="J583" s="12">
        <f t="shared" si="153"/>
        <v>0.16969999999999999</v>
      </c>
      <c r="K583" s="12">
        <f t="shared" si="153"/>
        <v>0.47133000000000003</v>
      </c>
      <c r="L583" s="12">
        <f t="shared" si="153"/>
        <v>0</v>
      </c>
      <c r="M583" s="12">
        <f t="shared" si="153"/>
        <v>0</v>
      </c>
      <c r="N583" s="13">
        <f t="shared" si="153"/>
        <v>0</v>
      </c>
      <c r="O583" s="18"/>
    </row>
    <row r="584" spans="1:15">
      <c r="A584" s="40"/>
      <c r="B584" s="40"/>
      <c r="C584" s="40"/>
      <c r="D584" s="40"/>
      <c r="E584" s="40"/>
      <c r="F584" s="40"/>
      <c r="G584" s="40"/>
      <c r="H584" s="6">
        <v>2021</v>
      </c>
      <c r="I584" s="12">
        <f t="shared" si="153"/>
        <v>0.60113499999999997</v>
      </c>
      <c r="J584" s="12">
        <f t="shared" si="153"/>
        <v>0.15488431</v>
      </c>
      <c r="K584" s="12">
        <f t="shared" si="153"/>
        <v>0.44625069000000001</v>
      </c>
      <c r="L584" s="12">
        <f t="shared" si="153"/>
        <v>0</v>
      </c>
      <c r="M584" s="12">
        <f t="shared" si="153"/>
        <v>0</v>
      </c>
      <c r="N584" s="13">
        <f t="shared" si="153"/>
        <v>0</v>
      </c>
      <c r="O584" s="18"/>
    </row>
    <row r="585" spans="1:15">
      <c r="A585" s="40"/>
      <c r="B585" s="40"/>
      <c r="C585" s="40"/>
      <c r="D585" s="40"/>
      <c r="E585" s="40"/>
      <c r="F585" s="40"/>
      <c r="G585" s="40"/>
      <c r="H585" s="6">
        <v>2022</v>
      </c>
      <c r="I585" s="12">
        <f t="shared" si="153"/>
        <v>12.313399999999998</v>
      </c>
      <c r="J585" s="12">
        <f t="shared" si="153"/>
        <v>7.6695000000000002</v>
      </c>
      <c r="K585" s="12">
        <f t="shared" si="153"/>
        <v>4.5266999999999999</v>
      </c>
      <c r="L585" s="12">
        <f t="shared" si="153"/>
        <v>0.11720000000000001</v>
      </c>
      <c r="M585" s="12">
        <f t="shared" si="153"/>
        <v>0</v>
      </c>
      <c r="N585" s="13">
        <f t="shared" si="153"/>
        <v>0</v>
      </c>
      <c r="O585" s="18"/>
    </row>
    <row r="586" spans="1:15">
      <c r="A586" s="40"/>
      <c r="B586" s="40"/>
      <c r="C586" s="40"/>
      <c r="D586" s="40"/>
      <c r="E586" s="40"/>
      <c r="F586" s="40"/>
      <c r="G586" s="40"/>
      <c r="H586" s="6">
        <v>2023</v>
      </c>
      <c r="I586" s="12">
        <f t="shared" si="153"/>
        <v>11.619800000000001</v>
      </c>
      <c r="J586" s="12">
        <f t="shared" si="153"/>
        <v>7.4859</v>
      </c>
      <c r="K586" s="12">
        <f t="shared" si="153"/>
        <v>4.0167000000000002</v>
      </c>
      <c r="L586" s="12">
        <f t="shared" si="153"/>
        <v>0.1172</v>
      </c>
      <c r="M586" s="12">
        <f t="shared" si="153"/>
        <v>0</v>
      </c>
      <c r="N586" s="13">
        <f t="shared" si="153"/>
        <v>0</v>
      </c>
      <c r="O586" s="18"/>
    </row>
    <row r="587" spans="1:15">
      <c r="A587" s="40"/>
      <c r="B587" s="40"/>
      <c r="C587" s="40"/>
      <c r="D587" s="40"/>
      <c r="E587" s="40"/>
      <c r="F587" s="40"/>
      <c r="G587" s="40"/>
      <c r="H587" s="6">
        <v>2024</v>
      </c>
      <c r="I587" s="12">
        <f t="shared" si="153"/>
        <v>11.619800000000001</v>
      </c>
      <c r="J587" s="12">
        <f t="shared" si="153"/>
        <v>7.4859</v>
      </c>
      <c r="K587" s="12">
        <f t="shared" si="153"/>
        <v>4.0167000000000002</v>
      </c>
      <c r="L587" s="12">
        <f t="shared" si="153"/>
        <v>0.1172</v>
      </c>
      <c r="M587" s="12">
        <f t="shared" si="153"/>
        <v>0</v>
      </c>
      <c r="N587" s="13">
        <f t="shared" si="153"/>
        <v>0</v>
      </c>
      <c r="O587" s="18"/>
    </row>
    <row r="588" spans="1:15">
      <c r="A588" s="40"/>
      <c r="B588" s="40"/>
      <c r="C588" s="40"/>
      <c r="D588" s="40"/>
      <c r="E588" s="40"/>
      <c r="F588" s="40"/>
      <c r="G588" s="40"/>
      <c r="H588" s="6">
        <v>2025</v>
      </c>
      <c r="I588" s="12">
        <f t="shared" si="153"/>
        <v>11.619800000000001</v>
      </c>
      <c r="J588" s="12">
        <f t="shared" si="153"/>
        <v>7.4859</v>
      </c>
      <c r="K588" s="12">
        <f t="shared" si="153"/>
        <v>4.0167000000000002</v>
      </c>
      <c r="L588" s="12">
        <f t="shared" si="153"/>
        <v>0.1172</v>
      </c>
      <c r="M588" s="12">
        <f t="shared" si="153"/>
        <v>0</v>
      </c>
      <c r="N588" s="13">
        <f t="shared" si="153"/>
        <v>0</v>
      </c>
      <c r="O588" s="18"/>
    </row>
    <row r="589" spans="1:15">
      <c r="A589" s="41" t="s">
        <v>138</v>
      </c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15" ht="21" customHeight="1">
      <c r="A590" s="31" t="s">
        <v>14</v>
      </c>
      <c r="B590" s="39" t="s">
        <v>207</v>
      </c>
      <c r="C590" s="34" t="s">
        <v>65</v>
      </c>
      <c r="D590" s="32" t="s">
        <v>120</v>
      </c>
      <c r="E590" s="38" t="s">
        <v>142</v>
      </c>
      <c r="F590" s="32" t="s">
        <v>140</v>
      </c>
      <c r="G590" s="37" t="s">
        <v>232</v>
      </c>
      <c r="H590" s="6" t="s">
        <v>12</v>
      </c>
      <c r="I590" s="12">
        <f>SUM(I591:I597)</f>
        <v>20.271100000000001</v>
      </c>
      <c r="J590" s="12">
        <f t="shared" ref="J590:N590" si="154">SUM(J591:J597)</f>
        <v>20.002000000000002</v>
      </c>
      <c r="K590" s="12">
        <f t="shared" si="154"/>
        <v>0.26910000000000001</v>
      </c>
      <c r="L590" s="12">
        <f t="shared" si="154"/>
        <v>0</v>
      </c>
      <c r="M590" s="12">
        <f t="shared" si="154"/>
        <v>0</v>
      </c>
      <c r="N590" s="13">
        <f t="shared" si="154"/>
        <v>0</v>
      </c>
      <c r="O590" s="13"/>
    </row>
    <row r="591" spans="1:15" ht="21" customHeight="1">
      <c r="A591" s="31"/>
      <c r="B591" s="42"/>
      <c r="C591" s="35"/>
      <c r="D591" s="32"/>
      <c r="E591" s="38"/>
      <c r="F591" s="32"/>
      <c r="G591" s="37"/>
      <c r="H591" s="6">
        <v>2019</v>
      </c>
      <c r="I591" s="12">
        <f>SUM(J591:L591)</f>
        <v>0</v>
      </c>
      <c r="J591" s="1"/>
      <c r="K591" s="1"/>
      <c r="L591" s="1"/>
      <c r="M591" s="1"/>
      <c r="N591" s="2"/>
      <c r="O591" s="2"/>
    </row>
    <row r="592" spans="1:15" ht="21" customHeight="1">
      <c r="A592" s="31"/>
      <c r="B592" s="42"/>
      <c r="C592" s="35"/>
      <c r="D592" s="32"/>
      <c r="E592" s="38"/>
      <c r="F592" s="32"/>
      <c r="G592" s="37"/>
      <c r="H592" s="6">
        <v>2020</v>
      </c>
      <c r="I592" s="12">
        <f t="shared" ref="I592:I597" si="155">SUM(J592:L592)</f>
        <v>0</v>
      </c>
      <c r="J592" s="1"/>
      <c r="K592" s="19"/>
      <c r="L592" s="1"/>
      <c r="M592" s="1"/>
      <c r="N592" s="2"/>
      <c r="O592" s="2"/>
    </row>
    <row r="593" spans="1:15" ht="21" customHeight="1">
      <c r="A593" s="31"/>
      <c r="B593" s="42"/>
      <c r="C593" s="35"/>
      <c r="D593" s="32"/>
      <c r="E593" s="38"/>
      <c r="F593" s="32"/>
      <c r="G593" s="37"/>
      <c r="H593" s="6">
        <v>2021</v>
      </c>
      <c r="I593" s="12">
        <f t="shared" si="155"/>
        <v>0.2014</v>
      </c>
      <c r="J593" s="16">
        <v>0.16109999999999999</v>
      </c>
      <c r="K593" s="16">
        <v>4.0300000000000002E-2</v>
      </c>
      <c r="L593" s="1"/>
      <c r="M593" s="1"/>
      <c r="N593" s="2"/>
      <c r="O593" s="2"/>
    </row>
    <row r="594" spans="1:15" ht="21" customHeight="1">
      <c r="A594" s="31"/>
      <c r="B594" s="42"/>
      <c r="C594" s="35"/>
      <c r="D594" s="32"/>
      <c r="E594" s="38"/>
      <c r="F594" s="32"/>
      <c r="G594" s="37"/>
      <c r="H594" s="6">
        <v>2022</v>
      </c>
      <c r="I594" s="12">
        <f t="shared" si="155"/>
        <v>2.1497000000000002</v>
      </c>
      <c r="J594" s="19">
        <v>2.0609000000000002</v>
      </c>
      <c r="K594" s="19">
        <v>8.8800000000000004E-2</v>
      </c>
      <c r="L594" s="1"/>
      <c r="M594" s="1"/>
      <c r="N594" s="2"/>
      <c r="O594" s="2"/>
    </row>
    <row r="595" spans="1:15" ht="21" customHeight="1">
      <c r="A595" s="31"/>
      <c r="B595" s="42"/>
      <c r="C595" s="35"/>
      <c r="D595" s="32"/>
      <c r="E595" s="38"/>
      <c r="F595" s="32"/>
      <c r="G595" s="37"/>
      <c r="H595" s="6">
        <v>2023</v>
      </c>
      <c r="I595" s="12">
        <f t="shared" si="155"/>
        <v>0</v>
      </c>
      <c r="J595" s="19"/>
      <c r="K595" s="19"/>
      <c r="L595" s="1"/>
      <c r="M595" s="1"/>
      <c r="N595" s="2"/>
      <c r="O595" s="2"/>
    </row>
    <row r="596" spans="1:15" ht="21" customHeight="1">
      <c r="A596" s="31"/>
      <c r="B596" s="42"/>
      <c r="C596" s="35"/>
      <c r="D596" s="32"/>
      <c r="E596" s="38"/>
      <c r="F596" s="32"/>
      <c r="G596" s="37"/>
      <c r="H596" s="6">
        <v>2024</v>
      </c>
      <c r="I596" s="12">
        <f t="shared" si="155"/>
        <v>17.920000000000002</v>
      </c>
      <c r="J596" s="19">
        <v>17.78</v>
      </c>
      <c r="K596" s="19">
        <v>0.14000000000000001</v>
      </c>
      <c r="L596" s="1"/>
      <c r="M596" s="1"/>
      <c r="N596" s="2"/>
      <c r="O596" s="2"/>
    </row>
    <row r="597" spans="1:15" ht="21" customHeight="1">
      <c r="A597" s="31"/>
      <c r="B597" s="42"/>
      <c r="C597" s="36"/>
      <c r="D597" s="32"/>
      <c r="E597" s="38"/>
      <c r="F597" s="32"/>
      <c r="G597" s="37"/>
      <c r="H597" s="6">
        <v>2025</v>
      </c>
      <c r="I597" s="12">
        <f t="shared" si="155"/>
        <v>0</v>
      </c>
      <c r="J597" s="1"/>
      <c r="K597" s="1"/>
      <c r="L597" s="1"/>
      <c r="M597" s="1"/>
      <c r="N597" s="2"/>
      <c r="O597" s="2"/>
    </row>
    <row r="598" spans="1:15" ht="25.5" customHeight="1">
      <c r="A598" s="31" t="s">
        <v>15</v>
      </c>
      <c r="B598" s="39" t="s">
        <v>209</v>
      </c>
      <c r="C598" s="34" t="s">
        <v>65</v>
      </c>
      <c r="D598" s="32" t="s">
        <v>268</v>
      </c>
      <c r="E598" s="38" t="s">
        <v>269</v>
      </c>
      <c r="F598" s="32" t="s">
        <v>140</v>
      </c>
      <c r="G598" s="37">
        <v>2022</v>
      </c>
      <c r="H598" s="6" t="s">
        <v>12</v>
      </c>
      <c r="I598" s="12">
        <f>SUM(I599:I605)</f>
        <v>19.23</v>
      </c>
      <c r="J598" s="12">
        <f t="shared" ref="J598:N598" si="156">SUM(J599:J605)</f>
        <v>1.444</v>
      </c>
      <c r="K598" s="12">
        <f t="shared" si="156"/>
        <v>1.087</v>
      </c>
      <c r="L598" s="12">
        <f t="shared" si="156"/>
        <v>16.699000000000002</v>
      </c>
      <c r="M598" s="12">
        <f t="shared" si="156"/>
        <v>0</v>
      </c>
      <c r="N598" s="13">
        <f t="shared" si="156"/>
        <v>0</v>
      </c>
      <c r="O598" s="13"/>
    </row>
    <row r="599" spans="1:15" ht="25.5" customHeight="1">
      <c r="A599" s="31"/>
      <c r="B599" s="42"/>
      <c r="C599" s="35"/>
      <c r="D599" s="32"/>
      <c r="E599" s="38"/>
      <c r="F599" s="32"/>
      <c r="G599" s="37"/>
      <c r="H599" s="6">
        <v>2019</v>
      </c>
      <c r="I599" s="12">
        <f>SUM(J599:L599)</f>
        <v>0</v>
      </c>
      <c r="J599" s="1"/>
      <c r="K599" s="1"/>
      <c r="L599" s="1"/>
      <c r="M599" s="1"/>
      <c r="N599" s="2"/>
      <c r="O599" s="2"/>
    </row>
    <row r="600" spans="1:15" ht="25.5" customHeight="1">
      <c r="A600" s="31"/>
      <c r="B600" s="42"/>
      <c r="C600" s="35"/>
      <c r="D600" s="32"/>
      <c r="E600" s="38"/>
      <c r="F600" s="32"/>
      <c r="G600" s="37"/>
      <c r="H600" s="6">
        <v>2020</v>
      </c>
      <c r="I600" s="12">
        <f t="shared" ref="I600:I605" si="157">SUM(J600:L600)</f>
        <v>0</v>
      </c>
      <c r="J600" s="1"/>
      <c r="K600" s="19"/>
      <c r="L600" s="1"/>
      <c r="M600" s="1"/>
      <c r="N600" s="2"/>
      <c r="O600" s="2"/>
    </row>
    <row r="601" spans="1:15" ht="25.5" customHeight="1">
      <c r="A601" s="31"/>
      <c r="B601" s="42"/>
      <c r="C601" s="35"/>
      <c r="D601" s="32"/>
      <c r="E601" s="38"/>
      <c r="F601" s="32"/>
      <c r="G601" s="37"/>
      <c r="H601" s="6">
        <v>2021</v>
      </c>
      <c r="I601" s="12">
        <f t="shared" si="157"/>
        <v>0</v>
      </c>
      <c r="J601" s="16"/>
      <c r="K601" s="16"/>
      <c r="L601" s="1"/>
      <c r="M601" s="1"/>
      <c r="N601" s="2"/>
      <c r="O601" s="2"/>
    </row>
    <row r="602" spans="1:15" ht="25.5" customHeight="1">
      <c r="A602" s="31"/>
      <c r="B602" s="42"/>
      <c r="C602" s="35"/>
      <c r="D602" s="32"/>
      <c r="E602" s="38"/>
      <c r="F602" s="32"/>
      <c r="G602" s="37"/>
      <c r="H602" s="6">
        <v>2022</v>
      </c>
      <c r="I602" s="12">
        <f t="shared" si="157"/>
        <v>19.23</v>
      </c>
      <c r="J602" s="19">
        <v>1.444</v>
      </c>
      <c r="K602" s="19">
        <v>1.087</v>
      </c>
      <c r="L602" s="1">
        <v>16.699000000000002</v>
      </c>
      <c r="M602" s="1"/>
      <c r="N602" s="2"/>
      <c r="O602" s="2"/>
    </row>
    <row r="603" spans="1:15" ht="25.5" customHeight="1">
      <c r="A603" s="31"/>
      <c r="B603" s="42"/>
      <c r="C603" s="35"/>
      <c r="D603" s="32"/>
      <c r="E603" s="38"/>
      <c r="F603" s="32"/>
      <c r="G603" s="37"/>
      <c r="H603" s="6">
        <v>2023</v>
      </c>
      <c r="I603" s="12">
        <f t="shared" si="157"/>
        <v>0</v>
      </c>
      <c r="J603" s="19"/>
      <c r="K603" s="19"/>
      <c r="L603" s="1"/>
      <c r="M603" s="1"/>
      <c r="N603" s="2"/>
      <c r="O603" s="2"/>
    </row>
    <row r="604" spans="1:15" ht="25.5" customHeight="1">
      <c r="A604" s="31"/>
      <c r="B604" s="42"/>
      <c r="C604" s="35"/>
      <c r="D604" s="32"/>
      <c r="E604" s="38"/>
      <c r="F604" s="32"/>
      <c r="G604" s="37"/>
      <c r="H604" s="6">
        <v>2024</v>
      </c>
      <c r="I604" s="12">
        <f t="shared" si="157"/>
        <v>0</v>
      </c>
      <c r="J604" s="19"/>
      <c r="K604" s="19"/>
      <c r="L604" s="1"/>
      <c r="M604" s="1"/>
      <c r="N604" s="2"/>
      <c r="O604" s="2"/>
    </row>
    <row r="605" spans="1:15" ht="25.5" customHeight="1">
      <c r="A605" s="31"/>
      <c r="B605" s="42"/>
      <c r="C605" s="36"/>
      <c r="D605" s="32"/>
      <c r="E605" s="38"/>
      <c r="F605" s="32"/>
      <c r="G605" s="37"/>
      <c r="H605" s="6">
        <v>2025</v>
      </c>
      <c r="I605" s="12">
        <f t="shared" si="157"/>
        <v>0</v>
      </c>
      <c r="J605" s="1"/>
      <c r="K605" s="1"/>
      <c r="L605" s="1"/>
      <c r="M605" s="1"/>
      <c r="N605" s="2"/>
      <c r="O605" s="2"/>
    </row>
    <row r="606" spans="1:15" ht="15" customHeight="1">
      <c r="A606" s="31" t="s">
        <v>35</v>
      </c>
      <c r="B606" s="32" t="s">
        <v>192</v>
      </c>
      <c r="C606" s="34" t="s">
        <v>202</v>
      </c>
      <c r="D606" s="32" t="s">
        <v>77</v>
      </c>
      <c r="E606" s="32" t="s">
        <v>77</v>
      </c>
      <c r="F606" s="32" t="s">
        <v>140</v>
      </c>
      <c r="G606" s="37" t="s">
        <v>189</v>
      </c>
      <c r="H606" s="6" t="s">
        <v>12</v>
      </c>
      <c r="I606" s="12">
        <f>SUM(I607:I613)</f>
        <v>13.118785409999999</v>
      </c>
      <c r="J606" s="12">
        <f t="shared" ref="J606:N606" si="158">SUM(J607:J613)</f>
        <v>3.6693789799999998</v>
      </c>
      <c r="K606" s="12">
        <f t="shared" si="158"/>
        <v>9.4494064299999998</v>
      </c>
      <c r="L606" s="12">
        <f t="shared" si="158"/>
        <v>0</v>
      </c>
      <c r="M606" s="12">
        <f t="shared" si="158"/>
        <v>0</v>
      </c>
      <c r="N606" s="13">
        <f t="shared" si="158"/>
        <v>0</v>
      </c>
      <c r="O606" s="13"/>
    </row>
    <row r="607" spans="1:15">
      <c r="A607" s="31"/>
      <c r="B607" s="33"/>
      <c r="C607" s="35"/>
      <c r="D607" s="32"/>
      <c r="E607" s="32"/>
      <c r="F607" s="32"/>
      <c r="G607" s="37"/>
      <c r="H607" s="6">
        <v>2019</v>
      </c>
      <c r="I607" s="12">
        <f>SUM(J607:L607)</f>
        <v>0</v>
      </c>
      <c r="J607" s="1"/>
      <c r="K607" s="1"/>
      <c r="L607" s="1"/>
      <c r="M607" s="1"/>
      <c r="N607" s="2"/>
      <c r="O607" s="2"/>
    </row>
    <row r="608" spans="1:15">
      <c r="A608" s="31"/>
      <c r="B608" s="33"/>
      <c r="C608" s="35"/>
      <c r="D608" s="32"/>
      <c r="E608" s="32"/>
      <c r="F608" s="32"/>
      <c r="G608" s="37"/>
      <c r="H608" s="6">
        <v>2020</v>
      </c>
      <c r="I608" s="12">
        <f t="shared" ref="I608:I613" si="159">SUM(J608:L608)</f>
        <v>0</v>
      </c>
      <c r="J608" s="1"/>
      <c r="K608" s="19"/>
      <c r="L608" s="1"/>
      <c r="M608" s="1"/>
      <c r="N608" s="2"/>
      <c r="O608" s="2"/>
    </row>
    <row r="609" spans="1:15">
      <c r="A609" s="31"/>
      <c r="B609" s="33"/>
      <c r="C609" s="35"/>
      <c r="D609" s="32"/>
      <c r="E609" s="32"/>
      <c r="F609" s="32"/>
      <c r="G609" s="37"/>
      <c r="H609" s="6">
        <v>2021</v>
      </c>
      <c r="I609" s="12">
        <f t="shared" si="159"/>
        <v>0</v>
      </c>
      <c r="J609" s="16"/>
      <c r="K609" s="16"/>
      <c r="L609" s="1"/>
      <c r="M609" s="1"/>
      <c r="N609" s="2"/>
      <c r="O609" s="2"/>
    </row>
    <row r="610" spans="1:15">
      <c r="A610" s="31"/>
      <c r="B610" s="33"/>
      <c r="C610" s="35"/>
      <c r="D610" s="32"/>
      <c r="E610" s="32"/>
      <c r="F610" s="32"/>
      <c r="G610" s="37"/>
      <c r="H610" s="6">
        <v>2022</v>
      </c>
      <c r="I610" s="12">
        <f t="shared" si="159"/>
        <v>5.3556854099999995</v>
      </c>
      <c r="J610" s="19">
        <v>3.6693789799999998</v>
      </c>
      <c r="K610" s="19">
        <v>1.6863064299999999</v>
      </c>
      <c r="L610" s="1"/>
      <c r="M610" s="1"/>
      <c r="N610" s="2"/>
      <c r="O610" s="2"/>
    </row>
    <row r="611" spans="1:15">
      <c r="A611" s="31"/>
      <c r="B611" s="33"/>
      <c r="C611" s="35"/>
      <c r="D611" s="32"/>
      <c r="E611" s="32"/>
      <c r="F611" s="32"/>
      <c r="G611" s="37"/>
      <c r="H611" s="6">
        <v>2023</v>
      </c>
      <c r="I611" s="12">
        <f t="shared" si="159"/>
        <v>7.7630999999999997</v>
      </c>
      <c r="J611" s="19"/>
      <c r="K611" s="19">
        <v>7.7630999999999997</v>
      </c>
      <c r="L611" s="1"/>
      <c r="M611" s="1"/>
      <c r="N611" s="2"/>
      <c r="O611" s="2"/>
    </row>
    <row r="612" spans="1:15">
      <c r="A612" s="31"/>
      <c r="B612" s="33"/>
      <c r="C612" s="35"/>
      <c r="D612" s="32"/>
      <c r="E612" s="32"/>
      <c r="F612" s="32"/>
      <c r="G612" s="37"/>
      <c r="H612" s="6">
        <v>2024</v>
      </c>
      <c r="I612" s="12">
        <f t="shared" si="159"/>
        <v>0</v>
      </c>
      <c r="J612" s="19"/>
      <c r="K612" s="19"/>
      <c r="L612" s="1"/>
      <c r="M612" s="1"/>
      <c r="N612" s="2"/>
      <c r="O612" s="2"/>
    </row>
    <row r="613" spans="1:15">
      <c r="A613" s="31"/>
      <c r="B613" s="33"/>
      <c r="C613" s="36"/>
      <c r="D613" s="32"/>
      <c r="E613" s="32"/>
      <c r="F613" s="32"/>
      <c r="G613" s="37"/>
      <c r="H613" s="6">
        <v>2025</v>
      </c>
      <c r="I613" s="12">
        <f t="shared" si="159"/>
        <v>0</v>
      </c>
      <c r="J613" s="1"/>
      <c r="K613" s="1"/>
      <c r="L613" s="1"/>
      <c r="M613" s="1"/>
      <c r="N613" s="2"/>
      <c r="O613" s="2"/>
    </row>
    <row r="614" spans="1:15">
      <c r="A614" s="40" t="s">
        <v>139</v>
      </c>
      <c r="B614" s="40"/>
      <c r="C614" s="40"/>
      <c r="D614" s="40"/>
      <c r="E614" s="40"/>
      <c r="F614" s="40"/>
      <c r="G614" s="40"/>
      <c r="H614" s="6" t="s">
        <v>12</v>
      </c>
      <c r="I614" s="12">
        <f>SUM(I615:I621)</f>
        <v>52.619885410000002</v>
      </c>
      <c r="J614" s="12">
        <f t="shared" ref="J614:N614" si="160">SUM(J615:J621)</f>
        <v>25.115378980000003</v>
      </c>
      <c r="K614" s="12">
        <f t="shared" si="160"/>
        <v>10.805506430000001</v>
      </c>
      <c r="L614" s="12">
        <f t="shared" si="160"/>
        <v>16.699000000000002</v>
      </c>
      <c r="M614" s="12">
        <f t="shared" si="160"/>
        <v>0</v>
      </c>
      <c r="N614" s="13">
        <f t="shared" si="160"/>
        <v>0</v>
      </c>
      <c r="O614" s="17"/>
    </row>
    <row r="615" spans="1:15">
      <c r="A615" s="40"/>
      <c r="B615" s="40"/>
      <c r="C615" s="40"/>
      <c r="D615" s="40"/>
      <c r="E615" s="40"/>
      <c r="F615" s="40"/>
      <c r="G615" s="40"/>
      <c r="H615" s="6">
        <v>2019</v>
      </c>
      <c r="I615" s="12">
        <f>I591+I599+I607</f>
        <v>0</v>
      </c>
      <c r="J615" s="12">
        <f t="shared" ref="J615:N615" si="161">J591+J599+J607</f>
        <v>0</v>
      </c>
      <c r="K615" s="12">
        <f t="shared" si="161"/>
        <v>0</v>
      </c>
      <c r="L615" s="12">
        <f t="shared" si="161"/>
        <v>0</v>
      </c>
      <c r="M615" s="12">
        <f t="shared" si="161"/>
        <v>0</v>
      </c>
      <c r="N615" s="13">
        <f t="shared" si="161"/>
        <v>0</v>
      </c>
      <c r="O615" s="18"/>
    </row>
    <row r="616" spans="1:15">
      <c r="A616" s="40"/>
      <c r="B616" s="40"/>
      <c r="C616" s="40"/>
      <c r="D616" s="40"/>
      <c r="E616" s="40"/>
      <c r="F616" s="40"/>
      <c r="G616" s="40"/>
      <c r="H616" s="6">
        <v>2020</v>
      </c>
      <c r="I616" s="12">
        <f t="shared" ref="I616:N621" si="162">I592+I600+I608</f>
        <v>0</v>
      </c>
      <c r="J616" s="12">
        <f t="shared" si="162"/>
        <v>0</v>
      </c>
      <c r="K616" s="12">
        <f t="shared" si="162"/>
        <v>0</v>
      </c>
      <c r="L616" s="12">
        <f t="shared" si="162"/>
        <v>0</v>
      </c>
      <c r="M616" s="12">
        <f t="shared" si="162"/>
        <v>0</v>
      </c>
      <c r="N616" s="13">
        <f t="shared" si="162"/>
        <v>0</v>
      </c>
      <c r="O616" s="18"/>
    </row>
    <row r="617" spans="1:15">
      <c r="A617" s="40"/>
      <c r="B617" s="40"/>
      <c r="C617" s="40"/>
      <c r="D617" s="40"/>
      <c r="E617" s="40"/>
      <c r="F617" s="40"/>
      <c r="G617" s="40"/>
      <c r="H617" s="6">
        <v>2021</v>
      </c>
      <c r="I617" s="12">
        <f t="shared" si="162"/>
        <v>0.2014</v>
      </c>
      <c r="J617" s="12">
        <f t="shared" si="162"/>
        <v>0.16109999999999999</v>
      </c>
      <c r="K617" s="12">
        <f t="shared" si="162"/>
        <v>4.0300000000000002E-2</v>
      </c>
      <c r="L617" s="12">
        <f t="shared" si="162"/>
        <v>0</v>
      </c>
      <c r="M617" s="12">
        <f t="shared" si="162"/>
        <v>0</v>
      </c>
      <c r="N617" s="13">
        <f t="shared" si="162"/>
        <v>0</v>
      </c>
      <c r="O617" s="18"/>
    </row>
    <row r="618" spans="1:15">
      <c r="A618" s="40"/>
      <c r="B618" s="40"/>
      <c r="C618" s="40"/>
      <c r="D618" s="40"/>
      <c r="E618" s="40"/>
      <c r="F618" s="40"/>
      <c r="G618" s="40"/>
      <c r="H618" s="6">
        <v>2022</v>
      </c>
      <c r="I618" s="12">
        <f t="shared" si="162"/>
        <v>26.735385409999999</v>
      </c>
      <c r="J618" s="12">
        <f t="shared" si="162"/>
        <v>7.1742789800000004</v>
      </c>
      <c r="K618" s="12">
        <f t="shared" si="162"/>
        <v>2.8621064299999999</v>
      </c>
      <c r="L618" s="12">
        <f t="shared" si="162"/>
        <v>16.699000000000002</v>
      </c>
      <c r="M618" s="12">
        <f t="shared" si="162"/>
        <v>0</v>
      </c>
      <c r="N618" s="13">
        <f t="shared" si="162"/>
        <v>0</v>
      </c>
      <c r="O618" s="18"/>
    </row>
    <row r="619" spans="1:15">
      <c r="A619" s="40"/>
      <c r="B619" s="40"/>
      <c r="C619" s="40"/>
      <c r="D619" s="40"/>
      <c r="E619" s="40"/>
      <c r="F619" s="40"/>
      <c r="G619" s="40"/>
      <c r="H619" s="6">
        <v>2023</v>
      </c>
      <c r="I619" s="12">
        <f t="shared" si="162"/>
        <v>7.7630999999999997</v>
      </c>
      <c r="J619" s="12">
        <f t="shared" si="162"/>
        <v>0</v>
      </c>
      <c r="K619" s="12">
        <f t="shared" si="162"/>
        <v>7.7630999999999997</v>
      </c>
      <c r="L619" s="12">
        <f t="shared" si="162"/>
        <v>0</v>
      </c>
      <c r="M619" s="12">
        <f t="shared" si="162"/>
        <v>0</v>
      </c>
      <c r="N619" s="13">
        <f t="shared" si="162"/>
        <v>0</v>
      </c>
      <c r="O619" s="18"/>
    </row>
    <row r="620" spans="1:15">
      <c r="A620" s="40"/>
      <c r="B620" s="40"/>
      <c r="C620" s="40"/>
      <c r="D620" s="40"/>
      <c r="E620" s="40"/>
      <c r="F620" s="40"/>
      <c r="G620" s="40"/>
      <c r="H620" s="6">
        <v>2024</v>
      </c>
      <c r="I620" s="12">
        <f t="shared" si="162"/>
        <v>17.920000000000002</v>
      </c>
      <c r="J620" s="12">
        <f t="shared" si="162"/>
        <v>17.78</v>
      </c>
      <c r="K620" s="12">
        <f t="shared" si="162"/>
        <v>0.14000000000000001</v>
      </c>
      <c r="L620" s="12">
        <f t="shared" si="162"/>
        <v>0</v>
      </c>
      <c r="M620" s="12">
        <f t="shared" si="162"/>
        <v>0</v>
      </c>
      <c r="N620" s="13">
        <f t="shared" si="162"/>
        <v>0</v>
      </c>
      <c r="O620" s="18"/>
    </row>
    <row r="621" spans="1:15">
      <c r="A621" s="40"/>
      <c r="B621" s="40"/>
      <c r="C621" s="40"/>
      <c r="D621" s="40"/>
      <c r="E621" s="40"/>
      <c r="F621" s="40"/>
      <c r="G621" s="40"/>
      <c r="H621" s="6">
        <v>2025</v>
      </c>
      <c r="I621" s="12">
        <f t="shared" si="162"/>
        <v>0</v>
      </c>
      <c r="J621" s="12">
        <f t="shared" si="162"/>
        <v>0</v>
      </c>
      <c r="K621" s="12">
        <f t="shared" si="162"/>
        <v>0</v>
      </c>
      <c r="L621" s="12">
        <f t="shared" si="162"/>
        <v>0</v>
      </c>
      <c r="M621" s="12">
        <f t="shared" si="162"/>
        <v>0</v>
      </c>
      <c r="N621" s="13">
        <f t="shared" si="162"/>
        <v>0</v>
      </c>
      <c r="O621" s="18"/>
    </row>
    <row r="622" spans="1:15">
      <c r="A622" s="41" t="s">
        <v>143</v>
      </c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</row>
    <row r="623" spans="1:15">
      <c r="A623" s="31" t="s">
        <v>14</v>
      </c>
      <c r="B623" s="32" t="s">
        <v>145</v>
      </c>
      <c r="C623" s="34" t="s">
        <v>65</v>
      </c>
      <c r="D623" s="32" t="s">
        <v>120</v>
      </c>
      <c r="E623" s="39" t="s">
        <v>233</v>
      </c>
      <c r="F623" s="32" t="s">
        <v>146</v>
      </c>
      <c r="G623" s="37" t="s">
        <v>236</v>
      </c>
      <c r="H623" s="6" t="s">
        <v>12</v>
      </c>
      <c r="I623" s="12">
        <f>SUM(I624:I630)</f>
        <v>199.965</v>
      </c>
      <c r="J623" s="12">
        <f t="shared" ref="J623:N623" si="163">SUM(J624:J630)</f>
        <v>194</v>
      </c>
      <c r="K623" s="12">
        <f t="shared" si="163"/>
        <v>5.9649999999999999</v>
      </c>
      <c r="L623" s="12">
        <f t="shared" si="163"/>
        <v>0</v>
      </c>
      <c r="M623" s="12">
        <f t="shared" si="163"/>
        <v>0</v>
      </c>
      <c r="N623" s="13">
        <f t="shared" si="163"/>
        <v>0</v>
      </c>
      <c r="O623" s="13"/>
    </row>
    <row r="624" spans="1:15">
      <c r="A624" s="31"/>
      <c r="B624" s="32"/>
      <c r="C624" s="35"/>
      <c r="D624" s="32"/>
      <c r="E624" s="39"/>
      <c r="F624" s="32"/>
      <c r="G624" s="37"/>
      <c r="H624" s="6">
        <v>2019</v>
      </c>
      <c r="I624" s="12">
        <f>SUM(J624:L624)</f>
        <v>0</v>
      </c>
      <c r="J624" s="1"/>
      <c r="K624" s="1"/>
      <c r="L624" s="1"/>
      <c r="M624" s="1"/>
      <c r="N624" s="2"/>
      <c r="O624" s="2"/>
    </row>
    <row r="625" spans="1:15">
      <c r="A625" s="31"/>
      <c r="B625" s="32"/>
      <c r="C625" s="35"/>
      <c r="D625" s="32"/>
      <c r="E625" s="39"/>
      <c r="F625" s="32"/>
      <c r="G625" s="37"/>
      <c r="H625" s="6">
        <v>2020</v>
      </c>
      <c r="I625" s="12">
        <f t="shared" ref="I625:I630" si="164">SUM(J625:L625)</f>
        <v>1.4999999999999999E-2</v>
      </c>
      <c r="J625" s="1"/>
      <c r="K625" s="1">
        <v>1.4999999999999999E-2</v>
      </c>
      <c r="L625" s="1"/>
      <c r="M625" s="1"/>
      <c r="N625" s="2"/>
      <c r="O625" s="2"/>
    </row>
    <row r="626" spans="1:15">
      <c r="A626" s="31"/>
      <c r="B626" s="32"/>
      <c r="C626" s="35"/>
      <c r="D626" s="32"/>
      <c r="E626" s="39"/>
      <c r="F626" s="32"/>
      <c r="G626" s="37"/>
      <c r="H626" s="6">
        <v>2021</v>
      </c>
      <c r="I626" s="12">
        <f t="shared" si="164"/>
        <v>0</v>
      </c>
      <c r="J626" s="1"/>
      <c r="K626" s="1"/>
      <c r="L626" s="1"/>
      <c r="M626" s="1"/>
      <c r="N626" s="2"/>
      <c r="O626" s="2"/>
    </row>
    <row r="627" spans="1:15">
      <c r="A627" s="31"/>
      <c r="B627" s="32"/>
      <c r="C627" s="35"/>
      <c r="D627" s="32"/>
      <c r="E627" s="39"/>
      <c r="F627" s="32"/>
      <c r="G627" s="37"/>
      <c r="H627" s="6">
        <v>2022</v>
      </c>
      <c r="I627" s="12">
        <f t="shared" si="164"/>
        <v>5.95</v>
      </c>
      <c r="J627" s="1"/>
      <c r="K627" s="1">
        <v>5.95</v>
      </c>
      <c r="L627" s="1"/>
      <c r="M627" s="1"/>
      <c r="N627" s="2"/>
      <c r="O627" s="2"/>
    </row>
    <row r="628" spans="1:15">
      <c r="A628" s="31"/>
      <c r="B628" s="32"/>
      <c r="C628" s="35"/>
      <c r="D628" s="32"/>
      <c r="E628" s="39"/>
      <c r="F628" s="32"/>
      <c r="G628" s="37"/>
      <c r="H628" s="6">
        <v>2023</v>
      </c>
      <c r="I628" s="12">
        <f t="shared" si="164"/>
        <v>0</v>
      </c>
      <c r="J628" s="1"/>
      <c r="K628" s="1"/>
      <c r="L628" s="1"/>
      <c r="M628" s="1"/>
      <c r="N628" s="2"/>
      <c r="O628" s="2"/>
    </row>
    <row r="629" spans="1:15">
      <c r="A629" s="31"/>
      <c r="B629" s="32"/>
      <c r="C629" s="35"/>
      <c r="D629" s="32"/>
      <c r="E629" s="39"/>
      <c r="F629" s="32"/>
      <c r="G629" s="37"/>
      <c r="H629" s="6">
        <v>2024</v>
      </c>
      <c r="I629" s="12">
        <f t="shared" si="164"/>
        <v>0</v>
      </c>
      <c r="J629" s="1"/>
      <c r="K629" s="1"/>
      <c r="L629" s="1"/>
      <c r="M629" s="1"/>
      <c r="N629" s="2"/>
      <c r="O629" s="2"/>
    </row>
    <row r="630" spans="1:15">
      <c r="A630" s="31"/>
      <c r="B630" s="32"/>
      <c r="C630" s="36"/>
      <c r="D630" s="32"/>
      <c r="E630" s="39"/>
      <c r="F630" s="32"/>
      <c r="G630" s="37"/>
      <c r="H630" s="6">
        <v>2025</v>
      </c>
      <c r="I630" s="12">
        <f t="shared" si="164"/>
        <v>194</v>
      </c>
      <c r="J630" s="1">
        <v>194</v>
      </c>
      <c r="K630" s="1"/>
      <c r="L630" s="1"/>
      <c r="M630" s="1"/>
      <c r="N630" s="2"/>
      <c r="O630" s="2"/>
    </row>
    <row r="631" spans="1:15" ht="15" customHeight="1">
      <c r="A631" s="31" t="s">
        <v>15</v>
      </c>
      <c r="B631" s="32" t="s">
        <v>147</v>
      </c>
      <c r="C631" s="34" t="s">
        <v>65</v>
      </c>
      <c r="D631" s="32" t="s">
        <v>120</v>
      </c>
      <c r="E631" s="39" t="s">
        <v>233</v>
      </c>
      <c r="F631" s="32" t="s">
        <v>148</v>
      </c>
      <c r="G631" s="37" t="s">
        <v>235</v>
      </c>
      <c r="H631" s="6" t="s">
        <v>12</v>
      </c>
      <c r="I631" s="12">
        <f>SUM(I632:I638)</f>
        <v>359.49940000000004</v>
      </c>
      <c r="J631" s="12">
        <f t="shared" ref="J631:N631" si="165">SUM(J632:J638)</f>
        <v>341.28</v>
      </c>
      <c r="K631" s="12">
        <f t="shared" si="165"/>
        <v>18.2194</v>
      </c>
      <c r="L631" s="12">
        <f t="shared" si="165"/>
        <v>0</v>
      </c>
      <c r="M631" s="12">
        <f t="shared" si="165"/>
        <v>0</v>
      </c>
      <c r="N631" s="13">
        <f t="shared" si="165"/>
        <v>77</v>
      </c>
      <c r="O631" s="13"/>
    </row>
    <row r="632" spans="1:15">
      <c r="A632" s="31"/>
      <c r="B632" s="33"/>
      <c r="C632" s="35"/>
      <c r="D632" s="32"/>
      <c r="E632" s="39"/>
      <c r="F632" s="32"/>
      <c r="G632" s="37"/>
      <c r="H632" s="6">
        <v>2019</v>
      </c>
      <c r="I632" s="12">
        <f>SUM(J632:L632)</f>
        <v>0.15</v>
      </c>
      <c r="J632" s="1"/>
      <c r="K632" s="1">
        <v>0.15</v>
      </c>
      <c r="L632" s="1"/>
      <c r="M632" s="1"/>
      <c r="N632" s="2"/>
      <c r="O632" s="2"/>
    </row>
    <row r="633" spans="1:15">
      <c r="A633" s="31"/>
      <c r="B633" s="33"/>
      <c r="C633" s="35"/>
      <c r="D633" s="32"/>
      <c r="E633" s="39"/>
      <c r="F633" s="32"/>
      <c r="G633" s="37"/>
      <c r="H633" s="6">
        <v>2020</v>
      </c>
      <c r="I633" s="12">
        <f t="shared" ref="I633:I638" si="166">SUM(J633:L633)</f>
        <v>0.8145</v>
      </c>
      <c r="J633" s="1"/>
      <c r="K633" s="1">
        <v>0.8145</v>
      </c>
      <c r="L633" s="1"/>
      <c r="M633" s="1"/>
      <c r="N633" s="2"/>
      <c r="O633" s="2"/>
    </row>
    <row r="634" spans="1:15">
      <c r="A634" s="31"/>
      <c r="B634" s="33"/>
      <c r="C634" s="35"/>
      <c r="D634" s="32"/>
      <c r="E634" s="39"/>
      <c r="F634" s="32"/>
      <c r="G634" s="37"/>
      <c r="H634" s="6">
        <v>2021</v>
      </c>
      <c r="I634" s="12">
        <f t="shared" si="166"/>
        <v>0</v>
      </c>
      <c r="J634" s="1"/>
      <c r="K634" s="1"/>
      <c r="L634" s="1"/>
      <c r="M634" s="1"/>
      <c r="N634" s="2"/>
      <c r="O634" s="2"/>
    </row>
    <row r="635" spans="1:15">
      <c r="A635" s="31"/>
      <c r="B635" s="33"/>
      <c r="C635" s="35"/>
      <c r="D635" s="32"/>
      <c r="E635" s="39"/>
      <c r="F635" s="32"/>
      <c r="G635" s="37"/>
      <c r="H635" s="6">
        <v>2022</v>
      </c>
      <c r="I635" s="12">
        <f t="shared" si="166"/>
        <v>1.4117</v>
      </c>
      <c r="J635" s="1"/>
      <c r="K635" s="1">
        <v>1.4117</v>
      </c>
      <c r="L635" s="1"/>
      <c r="M635" s="1"/>
      <c r="N635" s="2"/>
      <c r="O635" s="2"/>
    </row>
    <row r="636" spans="1:15">
      <c r="A636" s="31"/>
      <c r="B636" s="33"/>
      <c r="C636" s="35"/>
      <c r="D636" s="32"/>
      <c r="E636" s="39"/>
      <c r="F636" s="32"/>
      <c r="G636" s="37"/>
      <c r="H636" s="6">
        <v>2023</v>
      </c>
      <c r="I636" s="12">
        <f t="shared" si="166"/>
        <v>142.83359999999999</v>
      </c>
      <c r="J636" s="1">
        <v>140.6</v>
      </c>
      <c r="K636" s="1">
        <v>2.2336</v>
      </c>
      <c r="L636" s="1"/>
      <c r="M636" s="1"/>
      <c r="N636" s="2"/>
      <c r="O636" s="2"/>
    </row>
    <row r="637" spans="1:15">
      <c r="A637" s="31"/>
      <c r="B637" s="33"/>
      <c r="C637" s="35"/>
      <c r="D637" s="32"/>
      <c r="E637" s="39"/>
      <c r="F637" s="32"/>
      <c r="G637" s="37"/>
      <c r="H637" s="6">
        <v>2024</v>
      </c>
      <c r="I637" s="12">
        <f t="shared" si="166"/>
        <v>214.28960000000001</v>
      </c>
      <c r="J637" s="1">
        <v>200.68</v>
      </c>
      <c r="K637" s="1">
        <v>13.6096</v>
      </c>
      <c r="L637" s="1"/>
      <c r="M637" s="1"/>
      <c r="N637" s="2">
        <v>77</v>
      </c>
      <c r="O637" s="2">
        <v>28000</v>
      </c>
    </row>
    <row r="638" spans="1:15">
      <c r="A638" s="31"/>
      <c r="B638" s="33"/>
      <c r="C638" s="36"/>
      <c r="D638" s="32"/>
      <c r="E638" s="39"/>
      <c r="F638" s="32"/>
      <c r="G638" s="37"/>
      <c r="H638" s="6">
        <v>2025</v>
      </c>
      <c r="I638" s="12">
        <f t="shared" si="166"/>
        <v>0</v>
      </c>
      <c r="J638" s="1"/>
      <c r="K638" s="1"/>
      <c r="L638" s="1"/>
      <c r="M638" s="1"/>
      <c r="N638" s="2"/>
      <c r="O638" s="2"/>
    </row>
    <row r="639" spans="1:15">
      <c r="A639" s="31" t="s">
        <v>35</v>
      </c>
      <c r="B639" s="32" t="s">
        <v>149</v>
      </c>
      <c r="C639" s="34" t="s">
        <v>65</v>
      </c>
      <c r="D639" s="32" t="s">
        <v>77</v>
      </c>
      <c r="E639" s="32" t="s">
        <v>77</v>
      </c>
      <c r="F639" s="32" t="s">
        <v>146</v>
      </c>
      <c r="G639" s="37" t="s">
        <v>38</v>
      </c>
      <c r="H639" s="6" t="s">
        <v>12</v>
      </c>
      <c r="I639" s="12">
        <f>SUM(I640:I646)</f>
        <v>3.6617000000000002</v>
      </c>
      <c r="J639" s="12">
        <f t="shared" ref="J639:N639" si="167">SUM(J640:J646)</f>
        <v>0</v>
      </c>
      <c r="K639" s="12">
        <f t="shared" si="167"/>
        <v>3.6617000000000002</v>
      </c>
      <c r="L639" s="12">
        <f t="shared" si="167"/>
        <v>0</v>
      </c>
      <c r="M639" s="12">
        <f t="shared" si="167"/>
        <v>0</v>
      </c>
      <c r="N639" s="13">
        <f t="shared" si="167"/>
        <v>0</v>
      </c>
      <c r="O639" s="13"/>
    </row>
    <row r="640" spans="1:15">
      <c r="A640" s="31"/>
      <c r="B640" s="33"/>
      <c r="C640" s="35"/>
      <c r="D640" s="32"/>
      <c r="E640" s="32"/>
      <c r="F640" s="32"/>
      <c r="G640" s="37"/>
      <c r="H640" s="6">
        <v>2019</v>
      </c>
      <c r="I640" s="12">
        <f>SUM(J640:L640)</f>
        <v>0</v>
      </c>
      <c r="J640" s="1"/>
      <c r="K640" s="1"/>
      <c r="L640" s="1"/>
      <c r="M640" s="1"/>
      <c r="N640" s="2"/>
      <c r="O640" s="2"/>
    </row>
    <row r="641" spans="1:15">
      <c r="A641" s="31"/>
      <c r="B641" s="33"/>
      <c r="C641" s="35"/>
      <c r="D641" s="32"/>
      <c r="E641" s="32"/>
      <c r="F641" s="32"/>
      <c r="G641" s="37"/>
      <c r="H641" s="6">
        <v>2020</v>
      </c>
      <c r="I641" s="12">
        <f t="shared" ref="I641:I646" si="168">SUM(J641:L641)</f>
        <v>0.14000000000000001</v>
      </c>
      <c r="J641" s="1"/>
      <c r="K641" s="1">
        <v>0.14000000000000001</v>
      </c>
      <c r="L641" s="1"/>
      <c r="M641" s="1"/>
      <c r="N641" s="2"/>
      <c r="O641" s="2"/>
    </row>
    <row r="642" spans="1:15">
      <c r="A642" s="31"/>
      <c r="B642" s="33"/>
      <c r="C642" s="35"/>
      <c r="D642" s="32"/>
      <c r="E642" s="32"/>
      <c r="F642" s="32"/>
      <c r="G642" s="37"/>
      <c r="H642" s="6">
        <v>2021</v>
      </c>
      <c r="I642" s="12">
        <f t="shared" si="168"/>
        <v>3.5217000000000001</v>
      </c>
      <c r="J642" s="1"/>
      <c r="K642" s="1">
        <v>3.5217000000000001</v>
      </c>
      <c r="L642" s="1"/>
      <c r="M642" s="1"/>
      <c r="N642" s="2"/>
      <c r="O642" s="2"/>
    </row>
    <row r="643" spans="1:15">
      <c r="A643" s="31"/>
      <c r="B643" s="33"/>
      <c r="C643" s="35"/>
      <c r="D643" s="32"/>
      <c r="E643" s="32"/>
      <c r="F643" s="32"/>
      <c r="G643" s="37"/>
      <c r="H643" s="6">
        <v>2022</v>
      </c>
      <c r="I643" s="12">
        <f t="shared" si="168"/>
        <v>0</v>
      </c>
      <c r="J643" s="1"/>
      <c r="K643" s="1"/>
      <c r="L643" s="1"/>
      <c r="M643" s="1"/>
      <c r="N643" s="2"/>
      <c r="O643" s="2"/>
    </row>
    <row r="644" spans="1:15">
      <c r="A644" s="31"/>
      <c r="B644" s="33"/>
      <c r="C644" s="35"/>
      <c r="D644" s="32"/>
      <c r="E644" s="32"/>
      <c r="F644" s="32"/>
      <c r="G644" s="37"/>
      <c r="H644" s="6">
        <v>2023</v>
      </c>
      <c r="I644" s="12">
        <f t="shared" si="168"/>
        <v>0</v>
      </c>
      <c r="J644" s="1"/>
      <c r="K644" s="1"/>
      <c r="L644" s="1"/>
      <c r="M644" s="1"/>
      <c r="N644" s="2"/>
      <c r="O644" s="2"/>
    </row>
    <row r="645" spans="1:15">
      <c r="A645" s="31"/>
      <c r="B645" s="33"/>
      <c r="C645" s="35"/>
      <c r="D645" s="32"/>
      <c r="E645" s="32"/>
      <c r="F645" s="32"/>
      <c r="G645" s="37"/>
      <c r="H645" s="6">
        <v>2024</v>
      </c>
      <c r="I645" s="12">
        <f t="shared" si="168"/>
        <v>0</v>
      </c>
      <c r="J645" s="1"/>
      <c r="K645" s="1"/>
      <c r="L645" s="1"/>
      <c r="M645" s="1"/>
      <c r="N645" s="2"/>
      <c r="O645" s="2"/>
    </row>
    <row r="646" spans="1:15">
      <c r="A646" s="31"/>
      <c r="B646" s="33"/>
      <c r="C646" s="36"/>
      <c r="D646" s="32"/>
      <c r="E646" s="32"/>
      <c r="F646" s="32"/>
      <c r="G646" s="37"/>
      <c r="H646" s="6">
        <v>2025</v>
      </c>
      <c r="I646" s="12">
        <f t="shared" si="168"/>
        <v>0</v>
      </c>
      <c r="J646" s="1"/>
      <c r="K646" s="1"/>
      <c r="L646" s="1"/>
      <c r="M646" s="1"/>
      <c r="N646" s="2"/>
      <c r="O646" s="2"/>
    </row>
    <row r="647" spans="1:15">
      <c r="A647" s="31" t="s">
        <v>39</v>
      </c>
      <c r="B647" s="32" t="s">
        <v>150</v>
      </c>
      <c r="C647" s="34" t="s">
        <v>36</v>
      </c>
      <c r="D647" s="32" t="s">
        <v>77</v>
      </c>
      <c r="E647" s="32" t="s">
        <v>77</v>
      </c>
      <c r="F647" s="32" t="s">
        <v>146</v>
      </c>
      <c r="G647" s="37" t="s">
        <v>32</v>
      </c>
      <c r="H647" s="6" t="s">
        <v>12</v>
      </c>
      <c r="I647" s="12">
        <f>SUM(I648:I654)</f>
        <v>7.7894999999999994</v>
      </c>
      <c r="J647" s="12">
        <f t="shared" ref="J647:N647" si="169">SUM(J648:J654)</f>
        <v>0</v>
      </c>
      <c r="K647" s="12">
        <f t="shared" si="169"/>
        <v>7.7894999999999994</v>
      </c>
      <c r="L647" s="12">
        <f t="shared" si="169"/>
        <v>0</v>
      </c>
      <c r="M647" s="12">
        <f t="shared" si="169"/>
        <v>0</v>
      </c>
      <c r="N647" s="13">
        <f t="shared" si="169"/>
        <v>0</v>
      </c>
      <c r="O647" s="13"/>
    </row>
    <row r="648" spans="1:15">
      <c r="A648" s="31"/>
      <c r="B648" s="33"/>
      <c r="C648" s="35"/>
      <c r="D648" s="32"/>
      <c r="E648" s="32"/>
      <c r="F648" s="32"/>
      <c r="G648" s="37"/>
      <c r="H648" s="6">
        <v>2019</v>
      </c>
      <c r="I648" s="12">
        <f>SUM(J648:L648)</f>
        <v>0</v>
      </c>
      <c r="J648" s="1"/>
      <c r="K648" s="1"/>
      <c r="L648" s="1"/>
      <c r="M648" s="1"/>
      <c r="N648" s="2"/>
      <c r="O648" s="2"/>
    </row>
    <row r="649" spans="1:15">
      <c r="A649" s="31"/>
      <c r="B649" s="33"/>
      <c r="C649" s="35"/>
      <c r="D649" s="32"/>
      <c r="E649" s="32"/>
      <c r="F649" s="32"/>
      <c r="G649" s="37"/>
      <c r="H649" s="6">
        <v>2020</v>
      </c>
      <c r="I649" s="12">
        <f t="shared" ref="I649:I654" si="170">SUM(J649:L649)</f>
        <v>0</v>
      </c>
      <c r="J649" s="1"/>
      <c r="K649" s="1"/>
      <c r="L649" s="1"/>
      <c r="M649" s="1"/>
      <c r="N649" s="2"/>
      <c r="O649" s="2"/>
    </row>
    <row r="650" spans="1:15">
      <c r="A650" s="31"/>
      <c r="B650" s="33"/>
      <c r="C650" s="35"/>
      <c r="D650" s="32"/>
      <c r="E650" s="32"/>
      <c r="F650" s="32"/>
      <c r="G650" s="37"/>
      <c r="H650" s="6">
        <v>2021</v>
      </c>
      <c r="I650" s="12">
        <f t="shared" si="170"/>
        <v>0.44450000000000001</v>
      </c>
      <c r="J650" s="1"/>
      <c r="K650" s="1">
        <v>0.44450000000000001</v>
      </c>
      <c r="L650" s="1"/>
      <c r="M650" s="1"/>
      <c r="N650" s="2"/>
      <c r="O650" s="2"/>
    </row>
    <row r="651" spans="1:15">
      <c r="A651" s="31"/>
      <c r="B651" s="33"/>
      <c r="C651" s="35"/>
      <c r="D651" s="32"/>
      <c r="E651" s="32"/>
      <c r="F651" s="32"/>
      <c r="G651" s="37"/>
      <c r="H651" s="6">
        <v>2022</v>
      </c>
      <c r="I651" s="12">
        <f t="shared" si="170"/>
        <v>7.3449999999999998</v>
      </c>
      <c r="J651" s="1"/>
      <c r="K651" s="1">
        <v>7.3449999999999998</v>
      </c>
      <c r="L651" s="1"/>
      <c r="M651" s="1"/>
      <c r="N651" s="2"/>
      <c r="O651" s="2"/>
    </row>
    <row r="652" spans="1:15">
      <c r="A652" s="31"/>
      <c r="B652" s="33"/>
      <c r="C652" s="35"/>
      <c r="D652" s="32"/>
      <c r="E652" s="32"/>
      <c r="F652" s="32"/>
      <c r="G652" s="37"/>
      <c r="H652" s="6">
        <v>2023</v>
      </c>
      <c r="I652" s="12">
        <f t="shared" si="170"/>
        <v>0</v>
      </c>
      <c r="J652" s="1"/>
      <c r="K652" s="1"/>
      <c r="L652" s="1"/>
      <c r="M652" s="1"/>
      <c r="N652" s="2"/>
      <c r="O652" s="2"/>
    </row>
    <row r="653" spans="1:15">
      <c r="A653" s="31"/>
      <c r="B653" s="33"/>
      <c r="C653" s="35"/>
      <c r="D653" s="32"/>
      <c r="E653" s="32"/>
      <c r="F653" s="32"/>
      <c r="G653" s="37"/>
      <c r="H653" s="6">
        <v>2024</v>
      </c>
      <c r="I653" s="12">
        <f t="shared" si="170"/>
        <v>0</v>
      </c>
      <c r="J653" s="1"/>
      <c r="K653" s="1"/>
      <c r="L653" s="1"/>
      <c r="M653" s="1"/>
      <c r="N653" s="2"/>
      <c r="O653" s="2"/>
    </row>
    <row r="654" spans="1:15">
      <c r="A654" s="31"/>
      <c r="B654" s="33"/>
      <c r="C654" s="36"/>
      <c r="D654" s="32"/>
      <c r="E654" s="32"/>
      <c r="F654" s="32"/>
      <c r="G654" s="37"/>
      <c r="H654" s="6">
        <v>2025</v>
      </c>
      <c r="I654" s="12">
        <f t="shared" si="170"/>
        <v>0</v>
      </c>
      <c r="J654" s="1"/>
      <c r="K654" s="1"/>
      <c r="L654" s="1"/>
      <c r="M654" s="1"/>
      <c r="N654" s="2"/>
      <c r="O654" s="2"/>
    </row>
    <row r="655" spans="1:15">
      <c r="A655" s="31" t="s">
        <v>40</v>
      </c>
      <c r="B655" s="32" t="s">
        <v>151</v>
      </c>
      <c r="C655" s="34" t="s">
        <v>36</v>
      </c>
      <c r="D655" s="32" t="s">
        <v>77</v>
      </c>
      <c r="E655" s="32" t="s">
        <v>77</v>
      </c>
      <c r="F655" s="32" t="s">
        <v>148</v>
      </c>
      <c r="G655" s="37" t="s">
        <v>32</v>
      </c>
      <c r="H655" s="6" t="s">
        <v>12</v>
      </c>
      <c r="I655" s="12">
        <f>SUM(I656:I662)</f>
        <v>6.8547000000000002</v>
      </c>
      <c r="J655" s="12">
        <f t="shared" ref="J655:N655" si="171">SUM(J656:J662)</f>
        <v>0</v>
      </c>
      <c r="K655" s="12">
        <f t="shared" si="171"/>
        <v>6.8547000000000002</v>
      </c>
      <c r="L655" s="12">
        <f t="shared" si="171"/>
        <v>0</v>
      </c>
      <c r="M655" s="12">
        <f t="shared" si="171"/>
        <v>0</v>
      </c>
      <c r="N655" s="13">
        <f t="shared" si="171"/>
        <v>0</v>
      </c>
      <c r="O655" s="13"/>
    </row>
    <row r="656" spans="1:15">
      <c r="A656" s="31"/>
      <c r="B656" s="33"/>
      <c r="C656" s="35"/>
      <c r="D656" s="32"/>
      <c r="E656" s="32"/>
      <c r="F656" s="32"/>
      <c r="G656" s="37"/>
      <c r="H656" s="6">
        <v>2019</v>
      </c>
      <c r="I656" s="12">
        <f>J656+K656+L656</f>
        <v>0</v>
      </c>
      <c r="J656" s="1"/>
      <c r="K656" s="1"/>
      <c r="L656" s="1"/>
      <c r="M656" s="1"/>
      <c r="N656" s="2"/>
      <c r="O656" s="2"/>
    </row>
    <row r="657" spans="1:15">
      <c r="A657" s="31"/>
      <c r="B657" s="33"/>
      <c r="C657" s="35"/>
      <c r="D657" s="32"/>
      <c r="E657" s="32"/>
      <c r="F657" s="32"/>
      <c r="G657" s="37"/>
      <c r="H657" s="6">
        <v>2020</v>
      </c>
      <c r="I657" s="12">
        <f t="shared" ref="I657:I662" si="172">J657+K657+L657</f>
        <v>0</v>
      </c>
      <c r="J657" s="1"/>
      <c r="K657" s="1"/>
      <c r="L657" s="1"/>
      <c r="M657" s="1"/>
      <c r="N657" s="2"/>
      <c r="O657" s="2"/>
    </row>
    <row r="658" spans="1:15">
      <c r="A658" s="31"/>
      <c r="B658" s="33"/>
      <c r="C658" s="35"/>
      <c r="D658" s="32"/>
      <c r="E658" s="32"/>
      <c r="F658" s="32"/>
      <c r="G658" s="37"/>
      <c r="H658" s="6">
        <v>2021</v>
      </c>
      <c r="I658" s="12">
        <f t="shared" si="172"/>
        <v>0.32719999999999999</v>
      </c>
      <c r="J658" s="1"/>
      <c r="K658" s="1">
        <v>0.32719999999999999</v>
      </c>
      <c r="L658" s="1"/>
      <c r="M658" s="1"/>
      <c r="N658" s="2"/>
      <c r="O658" s="2"/>
    </row>
    <row r="659" spans="1:15">
      <c r="A659" s="31"/>
      <c r="B659" s="33"/>
      <c r="C659" s="35"/>
      <c r="D659" s="32"/>
      <c r="E659" s="32"/>
      <c r="F659" s="32"/>
      <c r="G659" s="37"/>
      <c r="H659" s="6">
        <v>2022</v>
      </c>
      <c r="I659" s="12">
        <f t="shared" si="172"/>
        <v>6.5274999999999999</v>
      </c>
      <c r="J659" s="1"/>
      <c r="K659" s="1">
        <v>6.5274999999999999</v>
      </c>
      <c r="L659" s="1"/>
      <c r="M659" s="1"/>
      <c r="N659" s="2"/>
      <c r="O659" s="2"/>
    </row>
    <row r="660" spans="1:15">
      <c r="A660" s="31"/>
      <c r="B660" s="33"/>
      <c r="C660" s="35"/>
      <c r="D660" s="32"/>
      <c r="E660" s="32"/>
      <c r="F660" s="32"/>
      <c r="G660" s="37"/>
      <c r="H660" s="6">
        <v>2023</v>
      </c>
      <c r="I660" s="12">
        <f t="shared" si="172"/>
        <v>0</v>
      </c>
      <c r="J660" s="1"/>
      <c r="K660" s="1"/>
      <c r="L660" s="1"/>
      <c r="M660" s="1"/>
      <c r="N660" s="2"/>
      <c r="O660" s="2"/>
    </row>
    <row r="661" spans="1:15">
      <c r="A661" s="31"/>
      <c r="B661" s="33"/>
      <c r="C661" s="35"/>
      <c r="D661" s="32"/>
      <c r="E661" s="32"/>
      <c r="F661" s="32"/>
      <c r="G661" s="37"/>
      <c r="H661" s="6">
        <v>2024</v>
      </c>
      <c r="I661" s="12">
        <f t="shared" si="172"/>
        <v>0</v>
      </c>
      <c r="J661" s="1"/>
      <c r="K661" s="1"/>
      <c r="L661" s="1"/>
      <c r="M661" s="1"/>
      <c r="N661" s="2"/>
      <c r="O661" s="2"/>
    </row>
    <row r="662" spans="1:15">
      <c r="A662" s="31"/>
      <c r="B662" s="33"/>
      <c r="C662" s="36"/>
      <c r="D662" s="32"/>
      <c r="E662" s="32"/>
      <c r="F662" s="32"/>
      <c r="G662" s="37"/>
      <c r="H662" s="6">
        <v>2025</v>
      </c>
      <c r="I662" s="12">
        <f t="shared" si="172"/>
        <v>0</v>
      </c>
      <c r="J662" s="1"/>
      <c r="K662" s="1"/>
      <c r="L662" s="1"/>
      <c r="M662" s="1"/>
      <c r="N662" s="2"/>
      <c r="O662" s="2"/>
    </row>
    <row r="663" spans="1:15">
      <c r="A663" s="31" t="s">
        <v>43</v>
      </c>
      <c r="B663" s="32" t="s">
        <v>152</v>
      </c>
      <c r="C663" s="34" t="s">
        <v>36</v>
      </c>
      <c r="D663" s="32" t="s">
        <v>77</v>
      </c>
      <c r="E663" s="32" t="s">
        <v>77</v>
      </c>
      <c r="F663" s="32" t="s">
        <v>153</v>
      </c>
      <c r="G663" s="37" t="s">
        <v>38</v>
      </c>
      <c r="H663" s="6" t="s">
        <v>12</v>
      </c>
      <c r="I663" s="12">
        <f>SUM(I664:I670)</f>
        <v>4.3597000000000001</v>
      </c>
      <c r="J663" s="12">
        <f t="shared" ref="J663:N663" si="173">SUM(J664:J670)</f>
        <v>0</v>
      </c>
      <c r="K663" s="12">
        <f t="shared" si="173"/>
        <v>4.3597000000000001</v>
      </c>
      <c r="L663" s="12">
        <f t="shared" si="173"/>
        <v>0</v>
      </c>
      <c r="M663" s="12">
        <f t="shared" si="173"/>
        <v>0</v>
      </c>
      <c r="N663" s="13">
        <f t="shared" si="173"/>
        <v>0</v>
      </c>
      <c r="O663" s="13"/>
    </row>
    <row r="664" spans="1:15">
      <c r="A664" s="31"/>
      <c r="B664" s="33"/>
      <c r="C664" s="35"/>
      <c r="D664" s="32"/>
      <c r="E664" s="32"/>
      <c r="F664" s="32"/>
      <c r="G664" s="37"/>
      <c r="H664" s="6">
        <v>2019</v>
      </c>
      <c r="I664" s="12">
        <f>SUM(J664:L664)</f>
        <v>0</v>
      </c>
      <c r="J664" s="1"/>
      <c r="K664" s="1"/>
      <c r="L664" s="1"/>
      <c r="M664" s="1"/>
      <c r="N664" s="2"/>
      <c r="O664" s="2"/>
    </row>
    <row r="665" spans="1:15">
      <c r="A665" s="31"/>
      <c r="B665" s="33"/>
      <c r="C665" s="35"/>
      <c r="D665" s="32"/>
      <c r="E665" s="32"/>
      <c r="F665" s="32"/>
      <c r="G665" s="37"/>
      <c r="H665" s="6">
        <v>2020</v>
      </c>
      <c r="I665" s="12">
        <f t="shared" ref="I665:I670" si="174">SUM(J665:L665)</f>
        <v>0.22</v>
      </c>
      <c r="J665" s="1"/>
      <c r="K665" s="1">
        <v>0.22</v>
      </c>
      <c r="L665" s="1"/>
      <c r="M665" s="1"/>
      <c r="N665" s="2"/>
      <c r="O665" s="2"/>
    </row>
    <row r="666" spans="1:15">
      <c r="A666" s="31"/>
      <c r="B666" s="33"/>
      <c r="C666" s="35"/>
      <c r="D666" s="32"/>
      <c r="E666" s="32"/>
      <c r="F666" s="32"/>
      <c r="G666" s="37"/>
      <c r="H666" s="6">
        <v>2021</v>
      </c>
      <c r="I666" s="12">
        <f t="shared" si="174"/>
        <v>4.1397000000000004</v>
      </c>
      <c r="J666" s="1"/>
      <c r="K666" s="1">
        <v>4.1397000000000004</v>
      </c>
      <c r="L666" s="1"/>
      <c r="M666" s="1"/>
      <c r="N666" s="2"/>
      <c r="O666" s="2"/>
    </row>
    <row r="667" spans="1:15">
      <c r="A667" s="31"/>
      <c r="B667" s="33"/>
      <c r="C667" s="35"/>
      <c r="D667" s="32"/>
      <c r="E667" s="32"/>
      <c r="F667" s="32"/>
      <c r="G667" s="37"/>
      <c r="H667" s="6">
        <v>2022</v>
      </c>
      <c r="I667" s="12">
        <f t="shared" si="174"/>
        <v>0</v>
      </c>
      <c r="J667" s="1"/>
      <c r="K667" s="1"/>
      <c r="L667" s="1"/>
      <c r="M667" s="1"/>
      <c r="N667" s="2"/>
      <c r="O667" s="2"/>
    </row>
    <row r="668" spans="1:15">
      <c r="A668" s="31"/>
      <c r="B668" s="33"/>
      <c r="C668" s="35"/>
      <c r="D668" s="32"/>
      <c r="E668" s="32"/>
      <c r="F668" s="32"/>
      <c r="G668" s="37"/>
      <c r="H668" s="6">
        <v>2023</v>
      </c>
      <c r="I668" s="12">
        <f t="shared" si="174"/>
        <v>0</v>
      </c>
      <c r="J668" s="1"/>
      <c r="K668" s="1"/>
      <c r="L668" s="1"/>
      <c r="M668" s="1"/>
      <c r="N668" s="2"/>
      <c r="O668" s="2"/>
    </row>
    <row r="669" spans="1:15">
      <c r="A669" s="31"/>
      <c r="B669" s="33"/>
      <c r="C669" s="35"/>
      <c r="D669" s="32"/>
      <c r="E669" s="32"/>
      <c r="F669" s="32"/>
      <c r="G669" s="37"/>
      <c r="H669" s="6">
        <v>2024</v>
      </c>
      <c r="I669" s="12">
        <f t="shared" si="174"/>
        <v>0</v>
      </c>
      <c r="J669" s="1"/>
      <c r="K669" s="1"/>
      <c r="L669" s="1"/>
      <c r="M669" s="1"/>
      <c r="N669" s="2"/>
      <c r="O669" s="2"/>
    </row>
    <row r="670" spans="1:15">
      <c r="A670" s="31"/>
      <c r="B670" s="33"/>
      <c r="C670" s="36"/>
      <c r="D670" s="32"/>
      <c r="E670" s="32"/>
      <c r="F670" s="32"/>
      <c r="G670" s="37"/>
      <c r="H670" s="6">
        <v>2025</v>
      </c>
      <c r="I670" s="12">
        <f t="shared" si="174"/>
        <v>0</v>
      </c>
      <c r="J670" s="1"/>
      <c r="K670" s="1"/>
      <c r="L670" s="1"/>
      <c r="M670" s="1"/>
      <c r="N670" s="2"/>
      <c r="O670" s="2"/>
    </row>
    <row r="671" spans="1:15" ht="40.5" customHeight="1">
      <c r="A671" s="31" t="s">
        <v>46</v>
      </c>
      <c r="B671" s="43" t="s">
        <v>191</v>
      </c>
      <c r="C671" s="34" t="s">
        <v>162</v>
      </c>
      <c r="D671" s="32" t="s">
        <v>120</v>
      </c>
      <c r="E671" s="32" t="s">
        <v>234</v>
      </c>
      <c r="F671" s="32" t="s">
        <v>153</v>
      </c>
      <c r="G671" s="37" t="s">
        <v>194</v>
      </c>
      <c r="H671" s="6" t="s">
        <v>12</v>
      </c>
      <c r="I671" s="12">
        <f>SUM(I672:I678)</f>
        <v>65.468900000000005</v>
      </c>
      <c r="J671" s="12">
        <f t="shared" ref="J671:N671" si="175">SUM(J672:J678)</f>
        <v>62.195500000000003</v>
      </c>
      <c r="K671" s="12">
        <f t="shared" si="175"/>
        <v>3.2734000000000005</v>
      </c>
      <c r="L671" s="12">
        <f t="shared" si="175"/>
        <v>0</v>
      </c>
      <c r="M671" s="12">
        <f t="shared" si="175"/>
        <v>0</v>
      </c>
      <c r="N671" s="13">
        <f t="shared" si="175"/>
        <v>0</v>
      </c>
      <c r="O671" s="13"/>
    </row>
    <row r="672" spans="1:15" ht="40.5" customHeight="1">
      <c r="A672" s="31"/>
      <c r="B672" s="44"/>
      <c r="C672" s="35"/>
      <c r="D672" s="32"/>
      <c r="E672" s="32"/>
      <c r="F672" s="32"/>
      <c r="G672" s="37"/>
      <c r="H672" s="6">
        <v>2019</v>
      </c>
      <c r="I672" s="12">
        <f>SUM(J672:L672)</f>
        <v>0</v>
      </c>
      <c r="J672" s="1"/>
      <c r="K672" s="1"/>
      <c r="L672" s="1"/>
      <c r="M672" s="1"/>
      <c r="N672" s="2"/>
      <c r="O672" s="2"/>
    </row>
    <row r="673" spans="1:15" ht="40.5" customHeight="1">
      <c r="A673" s="31"/>
      <c r="B673" s="44"/>
      <c r="C673" s="35"/>
      <c r="D673" s="32"/>
      <c r="E673" s="32"/>
      <c r="F673" s="32"/>
      <c r="G673" s="37"/>
      <c r="H673" s="6">
        <v>2020</v>
      </c>
      <c r="I673" s="12">
        <f t="shared" ref="I673:I678" si="176">SUM(J673:L673)</f>
        <v>11.7202</v>
      </c>
      <c r="J673" s="1">
        <v>11.1342</v>
      </c>
      <c r="K673" s="1">
        <v>0.58599999999999997</v>
      </c>
      <c r="L673" s="1"/>
      <c r="M673" s="1"/>
      <c r="N673" s="2"/>
      <c r="O673" s="2"/>
    </row>
    <row r="674" spans="1:15" ht="40.5" customHeight="1">
      <c r="A674" s="31"/>
      <c r="B674" s="44"/>
      <c r="C674" s="35"/>
      <c r="D674" s="32"/>
      <c r="E674" s="32"/>
      <c r="F674" s="32"/>
      <c r="G674" s="37"/>
      <c r="H674" s="6">
        <v>2021</v>
      </c>
      <c r="I674" s="12">
        <f t="shared" si="176"/>
        <v>24.9681</v>
      </c>
      <c r="J674" s="16">
        <v>23.7197</v>
      </c>
      <c r="K674" s="16">
        <v>1.2484</v>
      </c>
      <c r="L674" s="1"/>
      <c r="M674" s="1"/>
      <c r="N674" s="2"/>
      <c r="O674" s="2"/>
    </row>
    <row r="675" spans="1:15" ht="40.5" customHeight="1">
      <c r="A675" s="31"/>
      <c r="B675" s="44"/>
      <c r="C675" s="35"/>
      <c r="D675" s="32"/>
      <c r="E675" s="32"/>
      <c r="F675" s="32"/>
      <c r="G675" s="37"/>
      <c r="H675" s="6">
        <v>2022</v>
      </c>
      <c r="I675" s="12">
        <f t="shared" si="176"/>
        <v>10.1317</v>
      </c>
      <c r="J675" s="1">
        <v>9.6250999999999998</v>
      </c>
      <c r="K675" s="1">
        <v>0.50660000000000005</v>
      </c>
      <c r="L675" s="1"/>
      <c r="M675" s="1"/>
      <c r="N675" s="2"/>
      <c r="O675" s="2"/>
    </row>
    <row r="676" spans="1:15" ht="40.5" customHeight="1">
      <c r="A676" s="31"/>
      <c r="B676" s="44"/>
      <c r="C676" s="35"/>
      <c r="D676" s="32"/>
      <c r="E676" s="32"/>
      <c r="F676" s="32"/>
      <c r="G676" s="37"/>
      <c r="H676" s="6">
        <v>2023</v>
      </c>
      <c r="I676" s="12">
        <f t="shared" si="176"/>
        <v>10.1317</v>
      </c>
      <c r="J676" s="1">
        <v>9.6250999999999998</v>
      </c>
      <c r="K676" s="1">
        <v>0.50660000000000005</v>
      </c>
      <c r="L676" s="1"/>
      <c r="M676" s="1"/>
      <c r="N676" s="2"/>
      <c r="O676" s="2"/>
    </row>
    <row r="677" spans="1:15" ht="40.5" customHeight="1">
      <c r="A677" s="31"/>
      <c r="B677" s="44"/>
      <c r="C677" s="35"/>
      <c r="D677" s="32"/>
      <c r="E677" s="32"/>
      <c r="F677" s="32"/>
      <c r="G677" s="37"/>
      <c r="H677" s="6">
        <v>2024</v>
      </c>
      <c r="I677" s="12">
        <f t="shared" si="176"/>
        <v>8.5172000000000008</v>
      </c>
      <c r="J677" s="1">
        <v>8.0914000000000001</v>
      </c>
      <c r="K677" s="1">
        <v>0.42580000000000001</v>
      </c>
      <c r="L677" s="1"/>
      <c r="M677" s="1"/>
      <c r="N677" s="2"/>
      <c r="O677" s="2"/>
    </row>
    <row r="678" spans="1:15" ht="40.5" customHeight="1">
      <c r="A678" s="31"/>
      <c r="B678" s="44"/>
      <c r="C678" s="36"/>
      <c r="D678" s="32"/>
      <c r="E678" s="32"/>
      <c r="F678" s="32"/>
      <c r="G678" s="37"/>
      <c r="H678" s="6">
        <v>2025</v>
      </c>
      <c r="I678" s="12">
        <f t="shared" si="176"/>
        <v>0</v>
      </c>
      <c r="J678" s="1"/>
      <c r="K678" s="1"/>
      <c r="L678" s="1"/>
      <c r="M678" s="1"/>
      <c r="N678" s="2"/>
      <c r="O678" s="2"/>
    </row>
    <row r="679" spans="1:15" ht="23.25" customHeight="1">
      <c r="A679" s="31" t="s">
        <v>49</v>
      </c>
      <c r="B679" s="39" t="s">
        <v>154</v>
      </c>
      <c r="C679" s="34" t="s">
        <v>155</v>
      </c>
      <c r="D679" s="32" t="s">
        <v>120</v>
      </c>
      <c r="E679" s="32" t="s">
        <v>156</v>
      </c>
      <c r="F679" s="32" t="s">
        <v>153</v>
      </c>
      <c r="G679" s="37" t="s">
        <v>33</v>
      </c>
      <c r="H679" s="6" t="s">
        <v>12</v>
      </c>
      <c r="I679" s="12">
        <f>SUM(I680:I686)</f>
        <v>3.1402999999999999</v>
      </c>
      <c r="J679" s="12">
        <f t="shared" ref="J679:N679" si="177">SUM(J680:J686)</f>
        <v>0.49030000000000001</v>
      </c>
      <c r="K679" s="12">
        <f t="shared" si="177"/>
        <v>2.6500000000000004</v>
      </c>
      <c r="L679" s="12">
        <f t="shared" si="177"/>
        <v>0</v>
      </c>
      <c r="M679" s="12">
        <f t="shared" si="177"/>
        <v>0</v>
      </c>
      <c r="N679" s="13">
        <f t="shared" si="177"/>
        <v>0</v>
      </c>
      <c r="O679" s="13"/>
    </row>
    <row r="680" spans="1:15" ht="23.25" customHeight="1">
      <c r="A680" s="31"/>
      <c r="B680" s="42"/>
      <c r="C680" s="35"/>
      <c r="D680" s="32"/>
      <c r="E680" s="32"/>
      <c r="F680" s="32"/>
      <c r="G680" s="37"/>
      <c r="H680" s="6">
        <v>2019</v>
      </c>
      <c r="I680" s="12">
        <f>SUM(J680:L680)</f>
        <v>1.0434000000000001</v>
      </c>
      <c r="J680" s="1">
        <v>0.24340000000000001</v>
      </c>
      <c r="K680" s="1">
        <v>0.8</v>
      </c>
      <c r="L680" s="1"/>
      <c r="M680" s="1"/>
      <c r="N680" s="2"/>
      <c r="O680" s="2"/>
    </row>
    <row r="681" spans="1:15" ht="23.25" customHeight="1">
      <c r="A681" s="31"/>
      <c r="B681" s="42"/>
      <c r="C681" s="35"/>
      <c r="D681" s="32"/>
      <c r="E681" s="32"/>
      <c r="F681" s="32"/>
      <c r="G681" s="37"/>
      <c r="H681" s="6">
        <v>2020</v>
      </c>
      <c r="I681" s="12">
        <f t="shared" ref="I681:I686" si="178">SUM(J681:L681)</f>
        <v>1.0468999999999999</v>
      </c>
      <c r="J681" s="1">
        <v>0.24690000000000001</v>
      </c>
      <c r="K681" s="1">
        <v>0.8</v>
      </c>
      <c r="L681" s="1"/>
      <c r="M681" s="1"/>
      <c r="N681" s="2"/>
      <c r="O681" s="2"/>
    </row>
    <row r="682" spans="1:15" ht="23.25" customHeight="1">
      <c r="A682" s="31"/>
      <c r="B682" s="42"/>
      <c r="C682" s="35"/>
      <c r="D682" s="32"/>
      <c r="E682" s="32"/>
      <c r="F682" s="32"/>
      <c r="G682" s="37"/>
      <c r="H682" s="6">
        <v>2021</v>
      </c>
      <c r="I682" s="12">
        <f t="shared" si="178"/>
        <v>1.05</v>
      </c>
      <c r="J682" s="1"/>
      <c r="K682" s="1">
        <v>1.05</v>
      </c>
      <c r="L682" s="1"/>
      <c r="M682" s="1"/>
      <c r="N682" s="2"/>
      <c r="O682" s="2"/>
    </row>
    <row r="683" spans="1:15" ht="23.25" customHeight="1">
      <c r="A683" s="31"/>
      <c r="B683" s="42"/>
      <c r="C683" s="35"/>
      <c r="D683" s="32"/>
      <c r="E683" s="32"/>
      <c r="F683" s="32"/>
      <c r="G683" s="37"/>
      <c r="H683" s="6">
        <v>2022</v>
      </c>
      <c r="I683" s="12">
        <f t="shared" si="178"/>
        <v>0</v>
      </c>
      <c r="J683" s="1"/>
      <c r="K683" s="1"/>
      <c r="L683" s="1"/>
      <c r="M683" s="1"/>
      <c r="N683" s="2"/>
      <c r="O683" s="2"/>
    </row>
    <row r="684" spans="1:15" ht="23.25" customHeight="1">
      <c r="A684" s="31"/>
      <c r="B684" s="42"/>
      <c r="C684" s="35"/>
      <c r="D684" s="32"/>
      <c r="E684" s="32"/>
      <c r="F684" s="32"/>
      <c r="G684" s="37"/>
      <c r="H684" s="6">
        <v>2023</v>
      </c>
      <c r="I684" s="12">
        <f t="shared" si="178"/>
        <v>0</v>
      </c>
      <c r="J684" s="1"/>
      <c r="K684" s="1"/>
      <c r="L684" s="1"/>
      <c r="M684" s="1"/>
      <c r="N684" s="2"/>
      <c r="O684" s="2"/>
    </row>
    <row r="685" spans="1:15" ht="23.25" customHeight="1">
      <c r="A685" s="31"/>
      <c r="B685" s="42"/>
      <c r="C685" s="35"/>
      <c r="D685" s="32"/>
      <c r="E685" s="32"/>
      <c r="F685" s="32"/>
      <c r="G685" s="37"/>
      <c r="H685" s="6">
        <v>2024</v>
      </c>
      <c r="I685" s="12">
        <f t="shared" si="178"/>
        <v>0</v>
      </c>
      <c r="J685" s="1"/>
      <c r="K685" s="1"/>
      <c r="L685" s="1"/>
      <c r="M685" s="1"/>
      <c r="N685" s="2"/>
      <c r="O685" s="2"/>
    </row>
    <row r="686" spans="1:15" ht="23.25" customHeight="1">
      <c r="A686" s="31"/>
      <c r="B686" s="42"/>
      <c r="C686" s="36"/>
      <c r="D686" s="32"/>
      <c r="E686" s="32"/>
      <c r="F686" s="32"/>
      <c r="G686" s="37"/>
      <c r="H686" s="6">
        <v>2025</v>
      </c>
      <c r="I686" s="12">
        <f t="shared" si="178"/>
        <v>0</v>
      </c>
      <c r="J686" s="1"/>
      <c r="K686" s="1"/>
      <c r="L686" s="1"/>
      <c r="M686" s="1"/>
      <c r="N686" s="2"/>
      <c r="O686" s="2"/>
    </row>
    <row r="687" spans="1:15">
      <c r="A687" s="40" t="s">
        <v>144</v>
      </c>
      <c r="B687" s="40"/>
      <c r="C687" s="40"/>
      <c r="D687" s="40"/>
      <c r="E687" s="40"/>
      <c r="F687" s="40"/>
      <c r="G687" s="40"/>
      <c r="H687" s="6" t="s">
        <v>12</v>
      </c>
      <c r="I687" s="12">
        <f>SUM(I688:I694)</f>
        <v>650.73919999999998</v>
      </c>
      <c r="J687" s="12">
        <f t="shared" ref="J687:N687" si="179">SUM(J688:J694)</f>
        <v>597.96579999999994</v>
      </c>
      <c r="K687" s="12">
        <f t="shared" si="179"/>
        <v>52.773400000000002</v>
      </c>
      <c r="L687" s="12">
        <f t="shared" si="179"/>
        <v>0</v>
      </c>
      <c r="M687" s="12">
        <f t="shared" si="179"/>
        <v>0</v>
      </c>
      <c r="N687" s="13">
        <f t="shared" si="179"/>
        <v>77</v>
      </c>
      <c r="O687" s="17"/>
    </row>
    <row r="688" spans="1:15">
      <c r="A688" s="40"/>
      <c r="B688" s="40"/>
      <c r="C688" s="40"/>
      <c r="D688" s="40"/>
      <c r="E688" s="40"/>
      <c r="F688" s="40"/>
      <c r="G688" s="40"/>
      <c r="H688" s="6">
        <v>2019</v>
      </c>
      <c r="I688" s="12">
        <f>I624+I632+I640+I648+I656+I664+I672+I680</f>
        <v>1.1934</v>
      </c>
      <c r="J688" s="12">
        <f t="shared" ref="J688:N688" si="180">J624+J632+J640+J648+J656+J664+J672+J680</f>
        <v>0.24340000000000001</v>
      </c>
      <c r="K688" s="12">
        <f t="shared" si="180"/>
        <v>0.95000000000000007</v>
      </c>
      <c r="L688" s="12">
        <f t="shared" si="180"/>
        <v>0</v>
      </c>
      <c r="M688" s="12">
        <f t="shared" si="180"/>
        <v>0</v>
      </c>
      <c r="N688" s="13">
        <f t="shared" si="180"/>
        <v>0</v>
      </c>
      <c r="O688" s="18"/>
    </row>
    <row r="689" spans="1:15">
      <c r="A689" s="40"/>
      <c r="B689" s="40"/>
      <c r="C689" s="40"/>
      <c r="D689" s="40"/>
      <c r="E689" s="40"/>
      <c r="F689" s="40"/>
      <c r="G689" s="40"/>
      <c r="H689" s="6">
        <v>2020</v>
      </c>
      <c r="I689" s="12">
        <f t="shared" ref="I689:N694" si="181">I625+I633+I641+I649+I657+I665+I673+I681</f>
        <v>13.956600000000002</v>
      </c>
      <c r="J689" s="12">
        <f t="shared" si="181"/>
        <v>11.3811</v>
      </c>
      <c r="K689" s="12">
        <f t="shared" si="181"/>
        <v>2.5754999999999999</v>
      </c>
      <c r="L689" s="12">
        <f t="shared" si="181"/>
        <v>0</v>
      </c>
      <c r="M689" s="12">
        <f t="shared" si="181"/>
        <v>0</v>
      </c>
      <c r="N689" s="13">
        <f t="shared" si="181"/>
        <v>0</v>
      </c>
      <c r="O689" s="18"/>
    </row>
    <row r="690" spans="1:15">
      <c r="A690" s="40"/>
      <c r="B690" s="40"/>
      <c r="C690" s="40"/>
      <c r="D690" s="40"/>
      <c r="E690" s="40"/>
      <c r="F690" s="40"/>
      <c r="G690" s="40"/>
      <c r="H690" s="6">
        <v>2021</v>
      </c>
      <c r="I690" s="12">
        <f t="shared" si="181"/>
        <v>34.4512</v>
      </c>
      <c r="J690" s="12">
        <f t="shared" si="181"/>
        <v>23.7197</v>
      </c>
      <c r="K690" s="12">
        <f t="shared" si="181"/>
        <v>10.7315</v>
      </c>
      <c r="L690" s="12">
        <f t="shared" si="181"/>
        <v>0</v>
      </c>
      <c r="M690" s="12">
        <f t="shared" si="181"/>
        <v>0</v>
      </c>
      <c r="N690" s="13">
        <f t="shared" si="181"/>
        <v>0</v>
      </c>
      <c r="O690" s="18"/>
    </row>
    <row r="691" spans="1:15">
      <c r="A691" s="40"/>
      <c r="B691" s="40"/>
      <c r="C691" s="40"/>
      <c r="D691" s="40"/>
      <c r="E691" s="40"/>
      <c r="F691" s="40"/>
      <c r="G691" s="40"/>
      <c r="H691" s="6">
        <v>2022</v>
      </c>
      <c r="I691" s="12">
        <f t="shared" si="181"/>
        <v>31.365900000000003</v>
      </c>
      <c r="J691" s="12">
        <f t="shared" si="181"/>
        <v>9.6250999999999998</v>
      </c>
      <c r="K691" s="12">
        <f t="shared" si="181"/>
        <v>21.7408</v>
      </c>
      <c r="L691" s="12">
        <f t="shared" si="181"/>
        <v>0</v>
      </c>
      <c r="M691" s="12">
        <f t="shared" si="181"/>
        <v>0</v>
      </c>
      <c r="N691" s="13">
        <f t="shared" si="181"/>
        <v>0</v>
      </c>
      <c r="O691" s="18"/>
    </row>
    <row r="692" spans="1:15">
      <c r="A692" s="40"/>
      <c r="B692" s="40"/>
      <c r="C692" s="40"/>
      <c r="D692" s="40"/>
      <c r="E692" s="40"/>
      <c r="F692" s="40"/>
      <c r="G692" s="40"/>
      <c r="H692" s="6">
        <v>2023</v>
      </c>
      <c r="I692" s="12">
        <f t="shared" si="181"/>
        <v>152.96529999999998</v>
      </c>
      <c r="J692" s="12">
        <f t="shared" si="181"/>
        <v>150.2251</v>
      </c>
      <c r="K692" s="12">
        <f t="shared" si="181"/>
        <v>2.7402000000000002</v>
      </c>
      <c r="L692" s="12">
        <f t="shared" si="181"/>
        <v>0</v>
      </c>
      <c r="M692" s="12">
        <f t="shared" si="181"/>
        <v>0</v>
      </c>
      <c r="N692" s="13">
        <f t="shared" si="181"/>
        <v>0</v>
      </c>
      <c r="O692" s="2"/>
    </row>
    <row r="693" spans="1:15">
      <c r="A693" s="40"/>
      <c r="B693" s="40"/>
      <c r="C693" s="40"/>
      <c r="D693" s="40"/>
      <c r="E693" s="40"/>
      <c r="F693" s="40"/>
      <c r="G693" s="40"/>
      <c r="H693" s="6">
        <v>2024</v>
      </c>
      <c r="I693" s="12">
        <f t="shared" si="181"/>
        <v>222.80680000000001</v>
      </c>
      <c r="J693" s="12">
        <f t="shared" si="181"/>
        <v>208.7714</v>
      </c>
      <c r="K693" s="12">
        <f t="shared" si="181"/>
        <v>14.035400000000001</v>
      </c>
      <c r="L693" s="12">
        <f t="shared" si="181"/>
        <v>0</v>
      </c>
      <c r="M693" s="12">
        <f t="shared" si="181"/>
        <v>0</v>
      </c>
      <c r="N693" s="13">
        <f t="shared" si="181"/>
        <v>77</v>
      </c>
      <c r="O693" s="18"/>
    </row>
    <row r="694" spans="1:15">
      <c r="A694" s="40"/>
      <c r="B694" s="40"/>
      <c r="C694" s="40"/>
      <c r="D694" s="40"/>
      <c r="E694" s="40"/>
      <c r="F694" s="40"/>
      <c r="G694" s="40"/>
      <c r="H694" s="6">
        <v>2025</v>
      </c>
      <c r="I694" s="12">
        <f t="shared" si="181"/>
        <v>194</v>
      </c>
      <c r="J694" s="12">
        <f t="shared" si="181"/>
        <v>194</v>
      </c>
      <c r="K694" s="12">
        <f t="shared" si="181"/>
        <v>0</v>
      </c>
      <c r="L694" s="12">
        <f t="shared" si="181"/>
        <v>0</v>
      </c>
      <c r="M694" s="12">
        <f t="shared" si="181"/>
        <v>0</v>
      </c>
      <c r="N694" s="13">
        <f t="shared" si="181"/>
        <v>0</v>
      </c>
      <c r="O694" s="2"/>
    </row>
    <row r="695" spans="1:15">
      <c r="A695" s="41" t="s">
        <v>157</v>
      </c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</row>
    <row r="696" spans="1:15" ht="15" customHeight="1">
      <c r="A696" s="31" t="s">
        <v>14</v>
      </c>
      <c r="B696" s="32" t="s">
        <v>159</v>
      </c>
      <c r="C696" s="34" t="s">
        <v>160</v>
      </c>
      <c r="D696" s="34" t="s">
        <v>115</v>
      </c>
      <c r="E696" s="32" t="s">
        <v>217</v>
      </c>
      <c r="F696" s="32" t="s">
        <v>163</v>
      </c>
      <c r="G696" s="37" t="s">
        <v>32</v>
      </c>
      <c r="H696" s="6" t="s">
        <v>12</v>
      </c>
      <c r="I696" s="12">
        <f>SUM(I697:I703)</f>
        <v>4.2729999999999997</v>
      </c>
      <c r="J696" s="12">
        <f t="shared" ref="J696:N696" si="182">SUM(J697:J703)</f>
        <v>4.2729999999999997</v>
      </c>
      <c r="K696" s="12">
        <f t="shared" si="182"/>
        <v>0</v>
      </c>
      <c r="L696" s="12">
        <f t="shared" si="182"/>
        <v>0</v>
      </c>
      <c r="M696" s="12">
        <f t="shared" si="182"/>
        <v>0</v>
      </c>
      <c r="N696" s="13">
        <f t="shared" si="182"/>
        <v>1</v>
      </c>
      <c r="O696" s="13"/>
    </row>
    <row r="697" spans="1:15">
      <c r="A697" s="31"/>
      <c r="B697" s="32"/>
      <c r="C697" s="35"/>
      <c r="D697" s="35"/>
      <c r="E697" s="32"/>
      <c r="F697" s="32"/>
      <c r="G697" s="37"/>
      <c r="H697" s="6">
        <v>2019</v>
      </c>
      <c r="I697" s="12">
        <f>SUM(J697:L697)</f>
        <v>0</v>
      </c>
      <c r="J697" s="1"/>
      <c r="K697" s="1"/>
      <c r="L697" s="1"/>
      <c r="M697" s="1"/>
      <c r="N697" s="2"/>
      <c r="O697" s="2"/>
    </row>
    <row r="698" spans="1:15">
      <c r="A698" s="31"/>
      <c r="B698" s="32"/>
      <c r="C698" s="35"/>
      <c r="D698" s="35"/>
      <c r="E698" s="32"/>
      <c r="F698" s="32"/>
      <c r="G698" s="37"/>
      <c r="H698" s="6">
        <v>2020</v>
      </c>
      <c r="I698" s="12">
        <f t="shared" ref="I698:I703" si="183">SUM(J698:L698)</f>
        <v>0</v>
      </c>
      <c r="J698" s="1"/>
      <c r="K698" s="1"/>
      <c r="L698" s="1"/>
      <c r="M698" s="1"/>
      <c r="N698" s="2"/>
      <c r="O698" s="2"/>
    </row>
    <row r="699" spans="1:15">
      <c r="A699" s="31"/>
      <c r="B699" s="32"/>
      <c r="C699" s="35"/>
      <c r="D699" s="35"/>
      <c r="E699" s="32"/>
      <c r="F699" s="32"/>
      <c r="G699" s="37"/>
      <c r="H699" s="6">
        <v>2021</v>
      </c>
      <c r="I699" s="12">
        <f t="shared" si="183"/>
        <v>0.77100000000000002</v>
      </c>
      <c r="J699" s="1">
        <v>0.77100000000000002</v>
      </c>
      <c r="K699" s="1"/>
      <c r="L699" s="1"/>
      <c r="M699" s="1"/>
      <c r="N699" s="2"/>
      <c r="O699" s="2"/>
    </row>
    <row r="700" spans="1:15">
      <c r="A700" s="31"/>
      <c r="B700" s="32"/>
      <c r="C700" s="35"/>
      <c r="D700" s="35"/>
      <c r="E700" s="32"/>
      <c r="F700" s="32"/>
      <c r="G700" s="37"/>
      <c r="H700" s="6">
        <v>2022</v>
      </c>
      <c r="I700" s="12">
        <f t="shared" si="183"/>
        <v>3.5019999999999998</v>
      </c>
      <c r="J700" s="1">
        <v>3.5019999999999998</v>
      </c>
      <c r="K700" s="1"/>
      <c r="L700" s="1"/>
      <c r="M700" s="1"/>
      <c r="N700" s="2">
        <v>1</v>
      </c>
      <c r="O700" s="2">
        <v>20000</v>
      </c>
    </row>
    <row r="701" spans="1:15">
      <c r="A701" s="31"/>
      <c r="B701" s="32"/>
      <c r="C701" s="35"/>
      <c r="D701" s="35"/>
      <c r="E701" s="32"/>
      <c r="F701" s="32"/>
      <c r="G701" s="37"/>
      <c r="H701" s="6">
        <v>2023</v>
      </c>
      <c r="I701" s="12">
        <f t="shared" si="183"/>
        <v>0</v>
      </c>
      <c r="J701" s="1"/>
      <c r="K701" s="1"/>
      <c r="L701" s="1"/>
      <c r="M701" s="1"/>
      <c r="N701" s="2"/>
      <c r="O701" s="2"/>
    </row>
    <row r="702" spans="1:15">
      <c r="A702" s="31"/>
      <c r="B702" s="32"/>
      <c r="C702" s="35"/>
      <c r="D702" s="35"/>
      <c r="E702" s="32"/>
      <c r="F702" s="32"/>
      <c r="G702" s="37"/>
      <c r="H702" s="6">
        <v>2024</v>
      </c>
      <c r="I702" s="12">
        <f t="shared" si="183"/>
        <v>0</v>
      </c>
      <c r="J702" s="1"/>
      <c r="K702" s="1"/>
      <c r="L702" s="1"/>
      <c r="M702" s="1"/>
      <c r="N702" s="2"/>
      <c r="O702" s="2"/>
    </row>
    <row r="703" spans="1:15">
      <c r="A703" s="31"/>
      <c r="B703" s="32"/>
      <c r="C703" s="36"/>
      <c r="D703" s="36"/>
      <c r="E703" s="32"/>
      <c r="F703" s="32"/>
      <c r="G703" s="37"/>
      <c r="H703" s="6">
        <v>2025</v>
      </c>
      <c r="I703" s="12">
        <f t="shared" si="183"/>
        <v>0</v>
      </c>
      <c r="J703" s="1"/>
      <c r="K703" s="1"/>
      <c r="L703" s="1"/>
      <c r="M703" s="1"/>
      <c r="N703" s="2"/>
      <c r="O703" s="2"/>
    </row>
    <row r="704" spans="1:15">
      <c r="A704" s="31" t="s">
        <v>15</v>
      </c>
      <c r="B704" s="32" t="s">
        <v>164</v>
      </c>
      <c r="C704" s="34" t="s">
        <v>165</v>
      </c>
      <c r="D704" s="34" t="s">
        <v>115</v>
      </c>
      <c r="E704" s="32" t="s">
        <v>217</v>
      </c>
      <c r="F704" s="32" t="s">
        <v>163</v>
      </c>
      <c r="G704" s="37">
        <v>2023</v>
      </c>
      <c r="H704" s="6" t="s">
        <v>12</v>
      </c>
      <c r="I704" s="12">
        <f>SUM(I705:I711)</f>
        <v>2.2376999999999998</v>
      </c>
      <c r="J704" s="12">
        <f t="shared" ref="J704:N704" si="184">SUM(J705:J711)</f>
        <v>2.2376999999999998</v>
      </c>
      <c r="K704" s="12">
        <f t="shared" si="184"/>
        <v>0</v>
      </c>
      <c r="L704" s="12">
        <f t="shared" si="184"/>
        <v>0</v>
      </c>
      <c r="M704" s="12">
        <f t="shared" si="184"/>
        <v>0</v>
      </c>
      <c r="N704" s="13">
        <f t="shared" si="184"/>
        <v>1</v>
      </c>
      <c r="O704" s="13"/>
    </row>
    <row r="705" spans="1:15">
      <c r="A705" s="31"/>
      <c r="B705" s="33"/>
      <c r="C705" s="35"/>
      <c r="D705" s="35"/>
      <c r="E705" s="32"/>
      <c r="F705" s="32"/>
      <c r="G705" s="37"/>
      <c r="H705" s="6">
        <v>2019</v>
      </c>
      <c r="I705" s="12">
        <f>SUM(J705:L705)</f>
        <v>0</v>
      </c>
      <c r="J705" s="1"/>
      <c r="K705" s="1"/>
      <c r="L705" s="1"/>
      <c r="M705" s="1"/>
      <c r="N705" s="2"/>
      <c r="O705" s="2"/>
    </row>
    <row r="706" spans="1:15">
      <c r="A706" s="31"/>
      <c r="B706" s="33"/>
      <c r="C706" s="35"/>
      <c r="D706" s="35"/>
      <c r="E706" s="32"/>
      <c r="F706" s="32"/>
      <c r="G706" s="37"/>
      <c r="H706" s="6">
        <v>2020</v>
      </c>
      <c r="I706" s="12">
        <f t="shared" ref="I706:I711" si="185">SUM(J706:L706)</f>
        <v>0</v>
      </c>
      <c r="J706" s="1"/>
      <c r="K706" s="1"/>
      <c r="L706" s="1"/>
      <c r="M706" s="1"/>
      <c r="N706" s="2"/>
      <c r="O706" s="2"/>
    </row>
    <row r="707" spans="1:15">
      <c r="A707" s="31"/>
      <c r="B707" s="33"/>
      <c r="C707" s="35"/>
      <c r="D707" s="35"/>
      <c r="E707" s="32"/>
      <c r="F707" s="32"/>
      <c r="G707" s="37"/>
      <c r="H707" s="6">
        <v>2021</v>
      </c>
      <c r="I707" s="12">
        <f t="shared" si="185"/>
        <v>0</v>
      </c>
      <c r="J707" s="1"/>
      <c r="K707" s="1"/>
      <c r="L707" s="1"/>
      <c r="M707" s="1"/>
      <c r="N707" s="2"/>
      <c r="O707" s="2"/>
    </row>
    <row r="708" spans="1:15">
      <c r="A708" s="31"/>
      <c r="B708" s="33"/>
      <c r="C708" s="35"/>
      <c r="D708" s="35"/>
      <c r="E708" s="32"/>
      <c r="F708" s="32"/>
      <c r="G708" s="37"/>
      <c r="H708" s="6">
        <v>2022</v>
      </c>
      <c r="I708" s="12">
        <f t="shared" si="185"/>
        <v>0</v>
      </c>
      <c r="J708" s="1"/>
      <c r="K708" s="1"/>
      <c r="L708" s="1"/>
      <c r="M708" s="1"/>
      <c r="N708" s="2"/>
      <c r="O708" s="2"/>
    </row>
    <row r="709" spans="1:15">
      <c r="A709" s="31"/>
      <c r="B709" s="33"/>
      <c r="C709" s="35"/>
      <c r="D709" s="35"/>
      <c r="E709" s="32"/>
      <c r="F709" s="32"/>
      <c r="G709" s="37"/>
      <c r="H709" s="6">
        <v>2023</v>
      </c>
      <c r="I709" s="12">
        <f t="shared" si="185"/>
        <v>2.2376999999999998</v>
      </c>
      <c r="J709" s="1">
        <v>2.2376999999999998</v>
      </c>
      <c r="K709" s="1"/>
      <c r="L709" s="1"/>
      <c r="M709" s="1"/>
      <c r="N709" s="2">
        <v>1</v>
      </c>
      <c r="O709" s="2">
        <v>28000</v>
      </c>
    </row>
    <row r="710" spans="1:15">
      <c r="A710" s="31"/>
      <c r="B710" s="33"/>
      <c r="C710" s="35"/>
      <c r="D710" s="35"/>
      <c r="E710" s="32"/>
      <c r="F710" s="32"/>
      <c r="G710" s="37"/>
      <c r="H710" s="6">
        <v>2024</v>
      </c>
      <c r="I710" s="12">
        <f t="shared" si="185"/>
        <v>0</v>
      </c>
      <c r="J710" s="1"/>
      <c r="K710" s="1"/>
      <c r="L710" s="1"/>
      <c r="M710" s="1"/>
      <c r="N710" s="2"/>
      <c r="O710" s="2"/>
    </row>
    <row r="711" spans="1:15">
      <c r="A711" s="31"/>
      <c r="B711" s="33"/>
      <c r="C711" s="36"/>
      <c r="D711" s="36"/>
      <c r="E711" s="32"/>
      <c r="F711" s="32"/>
      <c r="G711" s="37"/>
      <c r="H711" s="6">
        <v>2025</v>
      </c>
      <c r="I711" s="12">
        <f t="shared" si="185"/>
        <v>0</v>
      </c>
      <c r="J711" s="1"/>
      <c r="K711" s="1"/>
      <c r="L711" s="1"/>
      <c r="M711" s="1"/>
      <c r="N711" s="2"/>
      <c r="O711" s="2"/>
    </row>
    <row r="712" spans="1:15">
      <c r="A712" s="40" t="s">
        <v>158</v>
      </c>
      <c r="B712" s="40"/>
      <c r="C712" s="40"/>
      <c r="D712" s="40"/>
      <c r="E712" s="40"/>
      <c r="F712" s="40"/>
      <c r="G712" s="40"/>
      <c r="H712" s="6" t="s">
        <v>12</v>
      </c>
      <c r="I712" s="12">
        <f>SUM(I713:I719)</f>
        <v>6.5106999999999999</v>
      </c>
      <c r="J712" s="12">
        <f t="shared" ref="J712:N712" si="186">SUM(J713:J719)</f>
        <v>6.5106999999999999</v>
      </c>
      <c r="K712" s="12">
        <f t="shared" si="186"/>
        <v>0</v>
      </c>
      <c r="L712" s="12">
        <f t="shared" si="186"/>
        <v>0</v>
      </c>
      <c r="M712" s="12">
        <f t="shared" si="186"/>
        <v>0</v>
      </c>
      <c r="N712" s="13">
        <f t="shared" si="186"/>
        <v>2</v>
      </c>
      <c r="O712" s="17"/>
    </row>
    <row r="713" spans="1:15">
      <c r="A713" s="40"/>
      <c r="B713" s="40"/>
      <c r="C713" s="40"/>
      <c r="D713" s="40"/>
      <c r="E713" s="40"/>
      <c r="F713" s="40"/>
      <c r="G713" s="40"/>
      <c r="H713" s="6">
        <v>2019</v>
      </c>
      <c r="I713" s="12">
        <f>I697+I705</f>
        <v>0</v>
      </c>
      <c r="J713" s="12">
        <f t="shared" ref="J713:N713" si="187">J697+J705</f>
        <v>0</v>
      </c>
      <c r="K713" s="12">
        <f t="shared" si="187"/>
        <v>0</v>
      </c>
      <c r="L713" s="12">
        <f t="shared" si="187"/>
        <v>0</v>
      </c>
      <c r="M713" s="12">
        <f t="shared" si="187"/>
        <v>0</v>
      </c>
      <c r="N713" s="13">
        <f t="shared" si="187"/>
        <v>0</v>
      </c>
      <c r="O713" s="18"/>
    </row>
    <row r="714" spans="1:15">
      <c r="A714" s="40"/>
      <c r="B714" s="40"/>
      <c r="C714" s="40"/>
      <c r="D714" s="40"/>
      <c r="E714" s="40"/>
      <c r="F714" s="40"/>
      <c r="G714" s="40"/>
      <c r="H714" s="6">
        <v>2020</v>
      </c>
      <c r="I714" s="12">
        <f t="shared" ref="I714:N719" si="188">I698+I706</f>
        <v>0</v>
      </c>
      <c r="J714" s="12">
        <f t="shared" si="188"/>
        <v>0</v>
      </c>
      <c r="K714" s="12">
        <f t="shared" si="188"/>
        <v>0</v>
      </c>
      <c r="L714" s="12">
        <f t="shared" si="188"/>
        <v>0</v>
      </c>
      <c r="M714" s="12">
        <f t="shared" si="188"/>
        <v>0</v>
      </c>
      <c r="N714" s="13">
        <f t="shared" si="188"/>
        <v>0</v>
      </c>
      <c r="O714" s="18"/>
    </row>
    <row r="715" spans="1:15">
      <c r="A715" s="40"/>
      <c r="B715" s="40"/>
      <c r="C715" s="40"/>
      <c r="D715" s="40"/>
      <c r="E715" s="40"/>
      <c r="F715" s="40"/>
      <c r="G715" s="40"/>
      <c r="H715" s="6">
        <v>2021</v>
      </c>
      <c r="I715" s="12">
        <f t="shared" si="188"/>
        <v>0.77100000000000002</v>
      </c>
      <c r="J715" s="12">
        <f t="shared" si="188"/>
        <v>0.77100000000000002</v>
      </c>
      <c r="K715" s="12">
        <f t="shared" si="188"/>
        <v>0</v>
      </c>
      <c r="L715" s="12">
        <f t="shared" si="188"/>
        <v>0</v>
      </c>
      <c r="M715" s="12">
        <f t="shared" si="188"/>
        <v>0</v>
      </c>
      <c r="N715" s="13">
        <f t="shared" si="188"/>
        <v>0</v>
      </c>
      <c r="O715" s="2"/>
    </row>
    <row r="716" spans="1:15">
      <c r="A716" s="40"/>
      <c r="B716" s="40"/>
      <c r="C716" s="40"/>
      <c r="D716" s="40"/>
      <c r="E716" s="40"/>
      <c r="F716" s="40"/>
      <c r="G716" s="40"/>
      <c r="H716" s="6">
        <v>2022</v>
      </c>
      <c r="I716" s="12">
        <f t="shared" si="188"/>
        <v>3.5019999999999998</v>
      </c>
      <c r="J716" s="12">
        <f t="shared" si="188"/>
        <v>3.5019999999999998</v>
      </c>
      <c r="K716" s="12">
        <f t="shared" si="188"/>
        <v>0</v>
      </c>
      <c r="L716" s="12">
        <f t="shared" si="188"/>
        <v>0</v>
      </c>
      <c r="M716" s="12">
        <f t="shared" si="188"/>
        <v>0</v>
      </c>
      <c r="N716" s="13">
        <f t="shared" si="188"/>
        <v>1</v>
      </c>
      <c r="O716" s="2"/>
    </row>
    <row r="717" spans="1:15">
      <c r="A717" s="40"/>
      <c r="B717" s="40"/>
      <c r="C717" s="40"/>
      <c r="D717" s="40"/>
      <c r="E717" s="40"/>
      <c r="F717" s="40"/>
      <c r="G717" s="40"/>
      <c r="H717" s="6">
        <v>2023</v>
      </c>
      <c r="I717" s="12">
        <f t="shared" si="188"/>
        <v>2.2376999999999998</v>
      </c>
      <c r="J717" s="12">
        <f t="shared" si="188"/>
        <v>2.2376999999999998</v>
      </c>
      <c r="K717" s="12">
        <f t="shared" si="188"/>
        <v>0</v>
      </c>
      <c r="L717" s="12">
        <f t="shared" si="188"/>
        <v>0</v>
      </c>
      <c r="M717" s="12">
        <f t="shared" si="188"/>
        <v>0</v>
      </c>
      <c r="N717" s="13">
        <f t="shared" si="188"/>
        <v>1</v>
      </c>
      <c r="O717" s="2"/>
    </row>
    <row r="718" spans="1:15">
      <c r="A718" s="40"/>
      <c r="B718" s="40"/>
      <c r="C718" s="40"/>
      <c r="D718" s="40"/>
      <c r="E718" s="40"/>
      <c r="F718" s="40"/>
      <c r="G718" s="40"/>
      <c r="H718" s="6">
        <v>2024</v>
      </c>
      <c r="I718" s="12">
        <f t="shared" si="188"/>
        <v>0</v>
      </c>
      <c r="J718" s="12">
        <f t="shared" si="188"/>
        <v>0</v>
      </c>
      <c r="K718" s="12">
        <f t="shared" si="188"/>
        <v>0</v>
      </c>
      <c r="L718" s="12">
        <f t="shared" si="188"/>
        <v>0</v>
      </c>
      <c r="M718" s="12">
        <f t="shared" si="188"/>
        <v>0</v>
      </c>
      <c r="N718" s="13">
        <f t="shared" si="188"/>
        <v>0</v>
      </c>
      <c r="O718" s="18"/>
    </row>
    <row r="719" spans="1:15">
      <c r="A719" s="40"/>
      <c r="B719" s="40"/>
      <c r="C719" s="40"/>
      <c r="D719" s="40"/>
      <c r="E719" s="40"/>
      <c r="F719" s="40"/>
      <c r="G719" s="40"/>
      <c r="H719" s="6">
        <v>2025</v>
      </c>
      <c r="I719" s="12">
        <f t="shared" si="188"/>
        <v>0</v>
      </c>
      <c r="J719" s="12">
        <f t="shared" si="188"/>
        <v>0</v>
      </c>
      <c r="K719" s="12">
        <f t="shared" si="188"/>
        <v>0</v>
      </c>
      <c r="L719" s="12">
        <f t="shared" si="188"/>
        <v>0</v>
      </c>
      <c r="M719" s="12">
        <f t="shared" si="188"/>
        <v>0</v>
      </c>
      <c r="N719" s="13">
        <f t="shared" si="188"/>
        <v>0</v>
      </c>
      <c r="O719" s="18"/>
    </row>
    <row r="720" spans="1:15" ht="18.75" customHeight="1">
      <c r="A720" s="41" t="s">
        <v>166</v>
      </c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</row>
    <row r="721" spans="1:15">
      <c r="A721" s="31" t="s">
        <v>14</v>
      </c>
      <c r="B721" s="32" t="s">
        <v>168</v>
      </c>
      <c r="C721" s="34" t="s">
        <v>31</v>
      </c>
      <c r="D721" s="32" t="s">
        <v>120</v>
      </c>
      <c r="E721" s="39" t="s">
        <v>237</v>
      </c>
      <c r="F721" s="32" t="s">
        <v>169</v>
      </c>
      <c r="G721" s="37">
        <v>2019</v>
      </c>
      <c r="H721" s="6" t="s">
        <v>12</v>
      </c>
      <c r="I721" s="12">
        <f>SUM(I722:I728)</f>
        <v>22.1264</v>
      </c>
      <c r="J721" s="12">
        <f t="shared" ref="J721:N721" si="189">SUM(J722:J728)</f>
        <v>17.7011</v>
      </c>
      <c r="K721" s="12">
        <f t="shared" si="189"/>
        <v>4.4253</v>
      </c>
      <c r="L721" s="12">
        <f t="shared" si="189"/>
        <v>0</v>
      </c>
      <c r="M721" s="12">
        <f t="shared" si="189"/>
        <v>0</v>
      </c>
      <c r="N721" s="13">
        <f t="shared" si="189"/>
        <v>1</v>
      </c>
      <c r="O721" s="13"/>
    </row>
    <row r="722" spans="1:15">
      <c r="A722" s="31"/>
      <c r="B722" s="32"/>
      <c r="C722" s="35"/>
      <c r="D722" s="32"/>
      <c r="E722" s="39"/>
      <c r="F722" s="32"/>
      <c r="G722" s="37"/>
      <c r="H722" s="6">
        <v>2019</v>
      </c>
      <c r="I722" s="12">
        <f>SUM(J722:L722)</f>
        <v>22.1264</v>
      </c>
      <c r="J722" s="1">
        <v>17.7011</v>
      </c>
      <c r="K722" s="1">
        <v>4.4253</v>
      </c>
      <c r="L722" s="1"/>
      <c r="M722" s="1"/>
      <c r="N722" s="2">
        <v>1</v>
      </c>
      <c r="O722" s="2">
        <v>14000</v>
      </c>
    </row>
    <row r="723" spans="1:15">
      <c r="A723" s="31"/>
      <c r="B723" s="32"/>
      <c r="C723" s="35"/>
      <c r="D723" s="32"/>
      <c r="E723" s="39"/>
      <c r="F723" s="32"/>
      <c r="G723" s="37"/>
      <c r="H723" s="6">
        <v>2020</v>
      </c>
      <c r="I723" s="12">
        <f t="shared" ref="I723:I728" si="190">SUM(J723:L723)</f>
        <v>0</v>
      </c>
      <c r="J723" s="1"/>
      <c r="K723" s="1"/>
      <c r="L723" s="1"/>
      <c r="M723" s="1"/>
      <c r="N723" s="2"/>
      <c r="O723" s="2"/>
    </row>
    <row r="724" spans="1:15">
      <c r="A724" s="31"/>
      <c r="B724" s="32"/>
      <c r="C724" s="35"/>
      <c r="D724" s="32"/>
      <c r="E724" s="39"/>
      <c r="F724" s="32"/>
      <c r="G724" s="37"/>
      <c r="H724" s="6">
        <v>2021</v>
      </c>
      <c r="I724" s="12">
        <f t="shared" si="190"/>
        <v>0</v>
      </c>
      <c r="J724" s="1"/>
      <c r="K724" s="1"/>
      <c r="L724" s="1"/>
      <c r="M724" s="1"/>
      <c r="N724" s="2"/>
      <c r="O724" s="2"/>
    </row>
    <row r="725" spans="1:15">
      <c r="A725" s="31"/>
      <c r="B725" s="32"/>
      <c r="C725" s="35"/>
      <c r="D725" s="32"/>
      <c r="E725" s="39"/>
      <c r="F725" s="32"/>
      <c r="G725" s="37"/>
      <c r="H725" s="6">
        <v>2022</v>
      </c>
      <c r="I725" s="12">
        <f t="shared" si="190"/>
        <v>0</v>
      </c>
      <c r="J725" s="1"/>
      <c r="K725" s="1"/>
      <c r="L725" s="1"/>
      <c r="M725" s="1"/>
      <c r="N725" s="2"/>
      <c r="O725" s="2"/>
    </row>
    <row r="726" spans="1:15">
      <c r="A726" s="31"/>
      <c r="B726" s="32"/>
      <c r="C726" s="35"/>
      <c r="D726" s="32"/>
      <c r="E726" s="39"/>
      <c r="F726" s="32"/>
      <c r="G726" s="37"/>
      <c r="H726" s="6">
        <v>2023</v>
      </c>
      <c r="I726" s="12">
        <f t="shared" si="190"/>
        <v>0</v>
      </c>
      <c r="J726" s="1"/>
      <c r="K726" s="1"/>
      <c r="L726" s="1"/>
      <c r="M726" s="1"/>
      <c r="N726" s="2"/>
      <c r="O726" s="2"/>
    </row>
    <row r="727" spans="1:15">
      <c r="A727" s="31"/>
      <c r="B727" s="32"/>
      <c r="C727" s="35"/>
      <c r="D727" s="32"/>
      <c r="E727" s="39"/>
      <c r="F727" s="32"/>
      <c r="G727" s="37"/>
      <c r="H727" s="6">
        <v>2024</v>
      </c>
      <c r="I727" s="12">
        <f t="shared" si="190"/>
        <v>0</v>
      </c>
      <c r="J727" s="1"/>
      <c r="K727" s="1"/>
      <c r="L727" s="1"/>
      <c r="M727" s="1"/>
      <c r="N727" s="2"/>
      <c r="O727" s="2"/>
    </row>
    <row r="728" spans="1:15">
      <c r="A728" s="31"/>
      <c r="B728" s="32"/>
      <c r="C728" s="36"/>
      <c r="D728" s="32"/>
      <c r="E728" s="39"/>
      <c r="F728" s="32"/>
      <c r="G728" s="37"/>
      <c r="H728" s="6">
        <v>2025</v>
      </c>
      <c r="I728" s="12">
        <f t="shared" si="190"/>
        <v>0</v>
      </c>
      <c r="J728" s="1"/>
      <c r="K728" s="1"/>
      <c r="L728" s="1"/>
      <c r="M728" s="1"/>
      <c r="N728" s="2"/>
      <c r="O728" s="2"/>
    </row>
    <row r="729" spans="1:15">
      <c r="A729" s="31" t="s">
        <v>15</v>
      </c>
      <c r="B729" s="32" t="s">
        <v>170</v>
      </c>
      <c r="C729" s="34" t="s">
        <v>65</v>
      </c>
      <c r="D729" s="34" t="s">
        <v>115</v>
      </c>
      <c r="E729" s="32" t="s">
        <v>238</v>
      </c>
      <c r="F729" s="32" t="s">
        <v>171</v>
      </c>
      <c r="G729" s="37" t="s">
        <v>179</v>
      </c>
      <c r="H729" s="6" t="s">
        <v>12</v>
      </c>
      <c r="I729" s="12">
        <f>SUM(I730:I736)</f>
        <v>111.68870000000001</v>
      </c>
      <c r="J729" s="12">
        <f t="shared" ref="J729:N729" si="191">SUM(J730:J736)</f>
        <v>111.68870000000001</v>
      </c>
      <c r="K729" s="12">
        <f t="shared" si="191"/>
        <v>0</v>
      </c>
      <c r="L729" s="12">
        <f t="shared" si="191"/>
        <v>0</v>
      </c>
      <c r="M729" s="12">
        <f t="shared" si="191"/>
        <v>0</v>
      </c>
      <c r="N729" s="13">
        <f t="shared" si="191"/>
        <v>0</v>
      </c>
      <c r="O729" s="13"/>
    </row>
    <row r="730" spans="1:15">
      <c r="A730" s="31"/>
      <c r="B730" s="33"/>
      <c r="C730" s="35"/>
      <c r="D730" s="35"/>
      <c r="E730" s="32"/>
      <c r="F730" s="32"/>
      <c r="G730" s="37"/>
      <c r="H730" s="6">
        <v>2019</v>
      </c>
      <c r="I730" s="12">
        <f>SUM(J730:L730)</f>
        <v>8.0002999999999993</v>
      </c>
      <c r="J730" s="1">
        <v>8.0002999999999993</v>
      </c>
      <c r="K730" s="1"/>
      <c r="L730" s="1"/>
      <c r="M730" s="1"/>
      <c r="N730" s="2"/>
      <c r="O730" s="2"/>
    </row>
    <row r="731" spans="1:15">
      <c r="A731" s="31"/>
      <c r="B731" s="33"/>
      <c r="C731" s="35"/>
      <c r="D731" s="35"/>
      <c r="E731" s="32"/>
      <c r="F731" s="32"/>
      <c r="G731" s="37"/>
      <c r="H731" s="6">
        <v>2020</v>
      </c>
      <c r="I731" s="12">
        <f t="shared" ref="I731:I736" si="192">SUM(J731:L731)</f>
        <v>10.9224</v>
      </c>
      <c r="J731" s="1">
        <v>10.9224</v>
      </c>
      <c r="K731" s="1"/>
      <c r="L731" s="1"/>
      <c r="M731" s="1"/>
      <c r="N731" s="2"/>
      <c r="O731" s="2"/>
    </row>
    <row r="732" spans="1:15">
      <c r="A732" s="31"/>
      <c r="B732" s="33"/>
      <c r="C732" s="35"/>
      <c r="D732" s="35"/>
      <c r="E732" s="32"/>
      <c r="F732" s="32"/>
      <c r="G732" s="37"/>
      <c r="H732" s="6">
        <v>2021</v>
      </c>
      <c r="I732" s="12">
        <f t="shared" si="192"/>
        <v>54.265000000000001</v>
      </c>
      <c r="J732" s="1">
        <v>54.265000000000001</v>
      </c>
      <c r="K732" s="1"/>
      <c r="L732" s="1"/>
      <c r="M732" s="1"/>
      <c r="N732" s="2"/>
      <c r="O732" s="2"/>
    </row>
    <row r="733" spans="1:15">
      <c r="A733" s="31"/>
      <c r="B733" s="33"/>
      <c r="C733" s="35"/>
      <c r="D733" s="35"/>
      <c r="E733" s="32"/>
      <c r="F733" s="32"/>
      <c r="G733" s="37"/>
      <c r="H733" s="6">
        <v>2022</v>
      </c>
      <c r="I733" s="12">
        <f t="shared" si="192"/>
        <v>38.500999999999998</v>
      </c>
      <c r="J733" s="1">
        <v>38.500999999999998</v>
      </c>
      <c r="K733" s="1"/>
      <c r="L733" s="1"/>
      <c r="M733" s="1"/>
      <c r="N733" s="2"/>
      <c r="O733" s="2"/>
    </row>
    <row r="734" spans="1:15">
      <c r="A734" s="31"/>
      <c r="B734" s="33"/>
      <c r="C734" s="35"/>
      <c r="D734" s="35"/>
      <c r="E734" s="32"/>
      <c r="F734" s="32"/>
      <c r="G734" s="37"/>
      <c r="H734" s="6">
        <v>2023</v>
      </c>
      <c r="I734" s="12">
        <f t="shared" si="192"/>
        <v>0</v>
      </c>
      <c r="J734" s="1"/>
      <c r="K734" s="1"/>
      <c r="L734" s="1"/>
      <c r="M734" s="1"/>
      <c r="N734" s="2"/>
      <c r="O734" s="2"/>
    </row>
    <row r="735" spans="1:15">
      <c r="A735" s="31"/>
      <c r="B735" s="33"/>
      <c r="C735" s="35"/>
      <c r="D735" s="35"/>
      <c r="E735" s="32"/>
      <c r="F735" s="32"/>
      <c r="G735" s="37"/>
      <c r="H735" s="6">
        <v>2024</v>
      </c>
      <c r="I735" s="12">
        <f t="shared" si="192"/>
        <v>0</v>
      </c>
      <c r="J735" s="1"/>
      <c r="K735" s="1"/>
      <c r="L735" s="1"/>
      <c r="M735" s="1"/>
      <c r="N735" s="2"/>
      <c r="O735" s="2"/>
    </row>
    <row r="736" spans="1:15">
      <c r="A736" s="31"/>
      <c r="B736" s="33"/>
      <c r="C736" s="36"/>
      <c r="D736" s="36"/>
      <c r="E736" s="32"/>
      <c r="F736" s="32"/>
      <c r="G736" s="37"/>
      <c r="H736" s="6">
        <v>2025</v>
      </c>
      <c r="I736" s="12">
        <f t="shared" si="192"/>
        <v>0</v>
      </c>
      <c r="J736" s="1"/>
      <c r="K736" s="1"/>
      <c r="L736" s="1"/>
      <c r="M736" s="1"/>
      <c r="N736" s="2"/>
      <c r="O736" s="2"/>
    </row>
    <row r="737" spans="1:15">
      <c r="A737" s="31" t="s">
        <v>35</v>
      </c>
      <c r="B737" s="32" t="s">
        <v>172</v>
      </c>
      <c r="C737" s="34" t="s">
        <v>65</v>
      </c>
      <c r="D737" s="32" t="s">
        <v>77</v>
      </c>
      <c r="E737" s="32" t="s">
        <v>77</v>
      </c>
      <c r="F737" s="32" t="s">
        <v>169</v>
      </c>
      <c r="G737" s="37">
        <v>2020</v>
      </c>
      <c r="H737" s="6" t="s">
        <v>12</v>
      </c>
      <c r="I737" s="12">
        <f>SUM(I738:I744)</f>
        <v>4.1193</v>
      </c>
      <c r="J737" s="12">
        <f t="shared" ref="J737:N737" si="193">SUM(J738:J744)</f>
        <v>0</v>
      </c>
      <c r="K737" s="12">
        <f t="shared" si="193"/>
        <v>4.1193</v>
      </c>
      <c r="L737" s="12">
        <f t="shared" si="193"/>
        <v>0</v>
      </c>
      <c r="M737" s="12">
        <f t="shared" si="193"/>
        <v>0</v>
      </c>
      <c r="N737" s="13">
        <f t="shared" si="193"/>
        <v>0</v>
      </c>
      <c r="O737" s="13"/>
    </row>
    <row r="738" spans="1:15">
      <c r="A738" s="31"/>
      <c r="B738" s="33"/>
      <c r="C738" s="35"/>
      <c r="D738" s="32"/>
      <c r="E738" s="32"/>
      <c r="F738" s="32"/>
      <c r="G738" s="37"/>
      <c r="H738" s="6">
        <v>2019</v>
      </c>
      <c r="I738" s="12">
        <f>SUM(J738:L738)</f>
        <v>0</v>
      </c>
      <c r="J738" s="1"/>
      <c r="K738" s="1"/>
      <c r="L738" s="1"/>
      <c r="M738" s="1"/>
      <c r="N738" s="2"/>
      <c r="O738" s="2"/>
    </row>
    <row r="739" spans="1:15">
      <c r="A739" s="31"/>
      <c r="B739" s="33"/>
      <c r="C739" s="35"/>
      <c r="D739" s="32"/>
      <c r="E739" s="32"/>
      <c r="F739" s="32"/>
      <c r="G739" s="37"/>
      <c r="H739" s="6">
        <v>2020</v>
      </c>
      <c r="I739" s="12">
        <f t="shared" ref="I739:I744" si="194">SUM(J739:L739)</f>
        <v>4.1193</v>
      </c>
      <c r="J739" s="1"/>
      <c r="K739" s="1">
        <v>4.1193</v>
      </c>
      <c r="L739" s="1"/>
      <c r="M739" s="1"/>
      <c r="N739" s="2"/>
      <c r="O739" s="2"/>
    </row>
    <row r="740" spans="1:15">
      <c r="A740" s="31"/>
      <c r="B740" s="33"/>
      <c r="C740" s="35"/>
      <c r="D740" s="32"/>
      <c r="E740" s="32"/>
      <c r="F740" s="32"/>
      <c r="G740" s="37"/>
      <c r="H740" s="6">
        <v>2021</v>
      </c>
      <c r="I740" s="12">
        <f t="shared" si="194"/>
        <v>0</v>
      </c>
      <c r="J740" s="1"/>
      <c r="K740" s="1"/>
      <c r="L740" s="1"/>
      <c r="M740" s="1"/>
      <c r="N740" s="2"/>
      <c r="O740" s="2"/>
    </row>
    <row r="741" spans="1:15">
      <c r="A741" s="31"/>
      <c r="B741" s="33"/>
      <c r="C741" s="35"/>
      <c r="D741" s="32"/>
      <c r="E741" s="32"/>
      <c r="F741" s="32"/>
      <c r="G741" s="37"/>
      <c r="H741" s="6">
        <v>2022</v>
      </c>
      <c r="I741" s="12">
        <f t="shared" si="194"/>
        <v>0</v>
      </c>
      <c r="J741" s="1"/>
      <c r="K741" s="1"/>
      <c r="L741" s="1"/>
      <c r="M741" s="1"/>
      <c r="N741" s="2"/>
      <c r="O741" s="2"/>
    </row>
    <row r="742" spans="1:15">
      <c r="A742" s="31"/>
      <c r="B742" s="33"/>
      <c r="C742" s="35"/>
      <c r="D742" s="32"/>
      <c r="E742" s="32"/>
      <c r="F742" s="32"/>
      <c r="G742" s="37"/>
      <c r="H742" s="6">
        <v>2023</v>
      </c>
      <c r="I742" s="12">
        <f t="shared" si="194"/>
        <v>0</v>
      </c>
      <c r="J742" s="1"/>
      <c r="K742" s="1"/>
      <c r="L742" s="1"/>
      <c r="M742" s="1"/>
      <c r="N742" s="2"/>
      <c r="O742" s="2"/>
    </row>
    <row r="743" spans="1:15">
      <c r="A743" s="31"/>
      <c r="B743" s="33"/>
      <c r="C743" s="35"/>
      <c r="D743" s="32"/>
      <c r="E743" s="32"/>
      <c r="F743" s="32"/>
      <c r="G743" s="37"/>
      <c r="H743" s="6">
        <v>2024</v>
      </c>
      <c r="I743" s="12">
        <f t="shared" si="194"/>
        <v>0</v>
      </c>
      <c r="J743" s="1"/>
      <c r="K743" s="1"/>
      <c r="L743" s="1"/>
      <c r="M743" s="1"/>
      <c r="N743" s="2"/>
      <c r="O743" s="2"/>
    </row>
    <row r="744" spans="1:15">
      <c r="A744" s="31"/>
      <c r="B744" s="33"/>
      <c r="C744" s="36"/>
      <c r="D744" s="32"/>
      <c r="E744" s="32"/>
      <c r="F744" s="32"/>
      <c r="G744" s="37"/>
      <c r="H744" s="6">
        <v>2025</v>
      </c>
      <c r="I744" s="12">
        <f t="shared" si="194"/>
        <v>0</v>
      </c>
      <c r="J744" s="1"/>
      <c r="K744" s="1"/>
      <c r="L744" s="1"/>
      <c r="M744" s="1"/>
      <c r="N744" s="2"/>
      <c r="O744" s="2"/>
    </row>
    <row r="745" spans="1:15" ht="17.25" customHeight="1">
      <c r="A745" s="31" t="s">
        <v>39</v>
      </c>
      <c r="B745" s="32" t="s">
        <v>173</v>
      </c>
      <c r="C745" s="34" t="s">
        <v>65</v>
      </c>
      <c r="D745" s="32" t="s">
        <v>120</v>
      </c>
      <c r="E745" s="32" t="s">
        <v>239</v>
      </c>
      <c r="F745" s="32" t="s">
        <v>174</v>
      </c>
      <c r="G745" s="37">
        <v>2020</v>
      </c>
      <c r="H745" s="6" t="s">
        <v>12</v>
      </c>
      <c r="I745" s="12">
        <f>SUM(I746:I752)</f>
        <v>1.2482</v>
      </c>
      <c r="J745" s="12">
        <f t="shared" ref="J745:N745" si="195">SUM(J746:J752)</f>
        <v>0.97950000000000004</v>
      </c>
      <c r="K745" s="12">
        <f t="shared" si="195"/>
        <v>0.26869999999999999</v>
      </c>
      <c r="L745" s="12">
        <f t="shared" si="195"/>
        <v>0</v>
      </c>
      <c r="M745" s="12">
        <f t="shared" si="195"/>
        <v>0</v>
      </c>
      <c r="N745" s="13">
        <f t="shared" si="195"/>
        <v>0</v>
      </c>
      <c r="O745" s="13"/>
    </row>
    <row r="746" spans="1:15" ht="17.25" customHeight="1">
      <c r="A746" s="31"/>
      <c r="B746" s="33"/>
      <c r="C746" s="35"/>
      <c r="D746" s="32"/>
      <c r="E746" s="32"/>
      <c r="F746" s="32"/>
      <c r="G746" s="37"/>
      <c r="H746" s="6">
        <v>2019</v>
      </c>
      <c r="I746" s="12">
        <f>SUM(J746:L746)</f>
        <v>0</v>
      </c>
      <c r="J746" s="1"/>
      <c r="K746" s="1"/>
      <c r="L746" s="1"/>
      <c r="M746" s="1"/>
      <c r="N746" s="2"/>
      <c r="O746" s="2"/>
    </row>
    <row r="747" spans="1:15" ht="17.25" customHeight="1">
      <c r="A747" s="31"/>
      <c r="B747" s="33"/>
      <c r="C747" s="35"/>
      <c r="D747" s="32"/>
      <c r="E747" s="32"/>
      <c r="F747" s="32"/>
      <c r="G747" s="37"/>
      <c r="H747" s="6">
        <v>2020</v>
      </c>
      <c r="I747" s="12">
        <f t="shared" ref="I747:I752" si="196">SUM(J747:L747)</f>
        <v>1.2482</v>
      </c>
      <c r="J747" s="1">
        <v>0.97950000000000004</v>
      </c>
      <c r="K747" s="1">
        <v>0.26869999999999999</v>
      </c>
      <c r="L747" s="1"/>
      <c r="M747" s="1"/>
      <c r="N747" s="2"/>
      <c r="O747" s="2"/>
    </row>
    <row r="748" spans="1:15" ht="17.25" customHeight="1">
      <c r="A748" s="31"/>
      <c r="B748" s="33"/>
      <c r="C748" s="35"/>
      <c r="D748" s="32"/>
      <c r="E748" s="32"/>
      <c r="F748" s="32"/>
      <c r="G748" s="37"/>
      <c r="H748" s="6">
        <v>2021</v>
      </c>
      <c r="I748" s="12">
        <f t="shared" si="196"/>
        <v>0</v>
      </c>
      <c r="J748" s="1"/>
      <c r="K748" s="1"/>
      <c r="L748" s="1"/>
      <c r="M748" s="1"/>
      <c r="N748" s="2"/>
      <c r="O748" s="2"/>
    </row>
    <row r="749" spans="1:15" ht="17.25" customHeight="1">
      <c r="A749" s="31"/>
      <c r="B749" s="33"/>
      <c r="C749" s="35"/>
      <c r="D749" s="32"/>
      <c r="E749" s="32"/>
      <c r="F749" s="32"/>
      <c r="G749" s="37"/>
      <c r="H749" s="6">
        <v>2022</v>
      </c>
      <c r="I749" s="12">
        <f t="shared" si="196"/>
        <v>0</v>
      </c>
      <c r="J749" s="1"/>
      <c r="K749" s="1"/>
      <c r="L749" s="1"/>
      <c r="M749" s="1"/>
      <c r="N749" s="2"/>
      <c r="O749" s="2"/>
    </row>
    <row r="750" spans="1:15" ht="17.25" customHeight="1">
      <c r="A750" s="31"/>
      <c r="B750" s="33"/>
      <c r="C750" s="35"/>
      <c r="D750" s="32"/>
      <c r="E750" s="32"/>
      <c r="F750" s="32"/>
      <c r="G750" s="37"/>
      <c r="H750" s="6">
        <v>2023</v>
      </c>
      <c r="I750" s="12">
        <f t="shared" si="196"/>
        <v>0</v>
      </c>
      <c r="J750" s="1"/>
      <c r="K750" s="1"/>
      <c r="L750" s="1"/>
      <c r="M750" s="1"/>
      <c r="N750" s="2"/>
      <c r="O750" s="2"/>
    </row>
    <row r="751" spans="1:15" ht="17.25" customHeight="1">
      <c r="A751" s="31"/>
      <c r="B751" s="33"/>
      <c r="C751" s="35"/>
      <c r="D751" s="32"/>
      <c r="E751" s="32"/>
      <c r="F751" s="32"/>
      <c r="G751" s="37"/>
      <c r="H751" s="6">
        <v>2024</v>
      </c>
      <c r="I751" s="12">
        <f t="shared" si="196"/>
        <v>0</v>
      </c>
      <c r="J751" s="1"/>
      <c r="K751" s="1"/>
      <c r="L751" s="1"/>
      <c r="M751" s="1"/>
      <c r="N751" s="2"/>
      <c r="O751" s="2"/>
    </row>
    <row r="752" spans="1:15" ht="17.25" customHeight="1">
      <c r="A752" s="31"/>
      <c r="B752" s="33"/>
      <c r="C752" s="36"/>
      <c r="D752" s="32"/>
      <c r="E752" s="32"/>
      <c r="F752" s="32"/>
      <c r="G752" s="37"/>
      <c r="H752" s="6">
        <v>2025</v>
      </c>
      <c r="I752" s="12">
        <f t="shared" si="196"/>
        <v>0</v>
      </c>
      <c r="J752" s="1"/>
      <c r="K752" s="1"/>
      <c r="L752" s="1"/>
      <c r="M752" s="1"/>
      <c r="N752" s="2"/>
      <c r="O752" s="2"/>
    </row>
    <row r="753" spans="1:15" ht="15" customHeight="1">
      <c r="A753" s="31" t="s">
        <v>40</v>
      </c>
      <c r="B753" s="32" t="s">
        <v>175</v>
      </c>
      <c r="C753" s="34" t="s">
        <v>176</v>
      </c>
      <c r="D753" s="32" t="s">
        <v>120</v>
      </c>
      <c r="E753" s="32" t="s">
        <v>239</v>
      </c>
      <c r="F753" s="32" t="s">
        <v>169</v>
      </c>
      <c r="G753" s="37">
        <v>2021</v>
      </c>
      <c r="H753" s="6" t="s">
        <v>12</v>
      </c>
      <c r="I753" s="12">
        <f>SUM(I754:I760)</f>
        <v>0.30728969</v>
      </c>
      <c r="J753" s="12">
        <f t="shared" ref="J753:N753" si="197">SUM(J754:J760)</f>
        <v>0.24583174999999999</v>
      </c>
      <c r="K753" s="12">
        <f t="shared" si="197"/>
        <v>6.1457940000000003E-2</v>
      </c>
      <c r="L753" s="12">
        <f t="shared" si="197"/>
        <v>0</v>
      </c>
      <c r="M753" s="12">
        <f t="shared" si="197"/>
        <v>0</v>
      </c>
      <c r="N753" s="13">
        <f t="shared" si="197"/>
        <v>0</v>
      </c>
      <c r="O753" s="13"/>
    </row>
    <row r="754" spans="1:15">
      <c r="A754" s="31"/>
      <c r="B754" s="33"/>
      <c r="C754" s="35"/>
      <c r="D754" s="32"/>
      <c r="E754" s="32"/>
      <c r="F754" s="32"/>
      <c r="G754" s="37"/>
      <c r="H754" s="6">
        <v>2019</v>
      </c>
      <c r="I754" s="12">
        <f>SUM(J754:L754)</f>
        <v>0</v>
      </c>
      <c r="J754" s="1"/>
      <c r="K754" s="1"/>
      <c r="L754" s="1"/>
      <c r="M754" s="1"/>
      <c r="N754" s="2"/>
      <c r="O754" s="2"/>
    </row>
    <row r="755" spans="1:15">
      <c r="A755" s="31"/>
      <c r="B755" s="33"/>
      <c r="C755" s="35"/>
      <c r="D755" s="32"/>
      <c r="E755" s="32"/>
      <c r="F755" s="32"/>
      <c r="G755" s="37"/>
      <c r="H755" s="6">
        <v>2020</v>
      </c>
      <c r="I755" s="12">
        <f t="shared" ref="I755:I760" si="198">SUM(J755:L755)</f>
        <v>0</v>
      </c>
      <c r="J755" s="1"/>
      <c r="K755" s="1"/>
      <c r="L755" s="1"/>
      <c r="M755" s="1"/>
      <c r="N755" s="2"/>
      <c r="O755" s="2"/>
    </row>
    <row r="756" spans="1:15">
      <c r="A756" s="31"/>
      <c r="B756" s="33"/>
      <c r="C756" s="35"/>
      <c r="D756" s="32"/>
      <c r="E756" s="32"/>
      <c r="F756" s="32"/>
      <c r="G756" s="37"/>
      <c r="H756" s="6">
        <v>2021</v>
      </c>
      <c r="I756" s="12">
        <f t="shared" si="198"/>
        <v>0.30728969</v>
      </c>
      <c r="J756" s="20">
        <v>0.24583174999999999</v>
      </c>
      <c r="K756" s="20">
        <v>6.1457940000000003E-2</v>
      </c>
      <c r="L756" s="1"/>
      <c r="M756" s="1"/>
      <c r="N756" s="2"/>
      <c r="O756" s="2"/>
    </row>
    <row r="757" spans="1:15">
      <c r="A757" s="31"/>
      <c r="B757" s="33"/>
      <c r="C757" s="35"/>
      <c r="D757" s="32"/>
      <c r="E757" s="32"/>
      <c r="F757" s="32"/>
      <c r="G757" s="37"/>
      <c r="H757" s="6">
        <v>2022</v>
      </c>
      <c r="I757" s="12">
        <f t="shared" si="198"/>
        <v>0</v>
      </c>
      <c r="J757" s="1"/>
      <c r="K757" s="1"/>
      <c r="L757" s="1"/>
      <c r="M757" s="1"/>
      <c r="N757" s="2"/>
      <c r="O757" s="2"/>
    </row>
    <row r="758" spans="1:15">
      <c r="A758" s="31"/>
      <c r="B758" s="33"/>
      <c r="C758" s="35"/>
      <c r="D758" s="32"/>
      <c r="E758" s="32"/>
      <c r="F758" s="32"/>
      <c r="G758" s="37"/>
      <c r="H758" s="6">
        <v>2023</v>
      </c>
      <c r="I758" s="12">
        <f t="shared" si="198"/>
        <v>0</v>
      </c>
      <c r="J758" s="1"/>
      <c r="K758" s="1"/>
      <c r="L758" s="1"/>
      <c r="M758" s="1"/>
      <c r="N758" s="2"/>
      <c r="O758" s="2"/>
    </row>
    <row r="759" spans="1:15">
      <c r="A759" s="31"/>
      <c r="B759" s="33"/>
      <c r="C759" s="35"/>
      <c r="D759" s="32"/>
      <c r="E759" s="32"/>
      <c r="F759" s="32"/>
      <c r="G759" s="37"/>
      <c r="H759" s="6">
        <v>2024</v>
      </c>
      <c r="I759" s="12">
        <f t="shared" si="198"/>
        <v>0</v>
      </c>
      <c r="J759" s="1"/>
      <c r="K759" s="1"/>
      <c r="L759" s="1"/>
      <c r="M759" s="1"/>
      <c r="N759" s="2"/>
      <c r="O759" s="2"/>
    </row>
    <row r="760" spans="1:15">
      <c r="A760" s="31"/>
      <c r="B760" s="33"/>
      <c r="C760" s="36"/>
      <c r="D760" s="32"/>
      <c r="E760" s="32"/>
      <c r="F760" s="32"/>
      <c r="G760" s="37"/>
      <c r="H760" s="6">
        <v>2025</v>
      </c>
      <c r="I760" s="12">
        <f t="shared" si="198"/>
        <v>0</v>
      </c>
      <c r="J760" s="1"/>
      <c r="K760" s="1"/>
      <c r="L760" s="1"/>
      <c r="M760" s="1"/>
      <c r="N760" s="2"/>
      <c r="O760" s="2"/>
    </row>
    <row r="761" spans="1:15" ht="19.899999999999999" customHeight="1">
      <c r="A761" s="31" t="s">
        <v>43</v>
      </c>
      <c r="B761" s="32" t="s">
        <v>193</v>
      </c>
      <c r="C761" s="34" t="s">
        <v>65</v>
      </c>
      <c r="D761" s="32" t="s">
        <v>120</v>
      </c>
      <c r="E761" s="38" t="s">
        <v>240</v>
      </c>
      <c r="F761" s="32" t="s">
        <v>190</v>
      </c>
      <c r="G761" s="37" t="s">
        <v>189</v>
      </c>
      <c r="H761" s="6" t="s">
        <v>12</v>
      </c>
      <c r="I761" s="12">
        <f>SUM(I762:I768)</f>
        <v>76.018020000000007</v>
      </c>
      <c r="J761" s="12">
        <f t="shared" ref="J761:N761" si="199">SUM(J762:J768)</f>
        <v>60.814520000000002</v>
      </c>
      <c r="K761" s="12">
        <f t="shared" si="199"/>
        <v>15.2035</v>
      </c>
      <c r="L761" s="12">
        <f t="shared" si="199"/>
        <v>0</v>
      </c>
      <c r="M761" s="12">
        <f t="shared" si="199"/>
        <v>0</v>
      </c>
      <c r="N761" s="13">
        <f t="shared" si="199"/>
        <v>0</v>
      </c>
      <c r="O761" s="13"/>
    </row>
    <row r="762" spans="1:15" ht="19.899999999999999" customHeight="1">
      <c r="A762" s="31"/>
      <c r="B762" s="33"/>
      <c r="C762" s="35"/>
      <c r="D762" s="32"/>
      <c r="E762" s="38"/>
      <c r="F762" s="32"/>
      <c r="G762" s="37"/>
      <c r="H762" s="6">
        <v>2019</v>
      </c>
      <c r="I762" s="12">
        <f>SUM(J762:L762)</f>
        <v>0</v>
      </c>
      <c r="J762" s="1"/>
      <c r="K762" s="1"/>
      <c r="L762" s="1"/>
      <c r="M762" s="1"/>
      <c r="N762" s="2"/>
      <c r="O762" s="2"/>
    </row>
    <row r="763" spans="1:15" ht="19.899999999999999" customHeight="1">
      <c r="A763" s="31"/>
      <c r="B763" s="33"/>
      <c r="C763" s="35"/>
      <c r="D763" s="32"/>
      <c r="E763" s="38"/>
      <c r="F763" s="32"/>
      <c r="G763" s="37"/>
      <c r="H763" s="6">
        <v>2020</v>
      </c>
      <c r="I763" s="12">
        <f t="shared" ref="I763:I768" si="200">SUM(J763:L763)</f>
        <v>0</v>
      </c>
      <c r="J763" s="1"/>
      <c r="K763" s="1"/>
      <c r="L763" s="1"/>
      <c r="M763" s="1"/>
      <c r="N763" s="2"/>
      <c r="O763" s="2"/>
    </row>
    <row r="764" spans="1:15" ht="19.899999999999999" customHeight="1">
      <c r="A764" s="31"/>
      <c r="B764" s="33"/>
      <c r="C764" s="35"/>
      <c r="D764" s="32"/>
      <c r="E764" s="38"/>
      <c r="F764" s="32"/>
      <c r="G764" s="37"/>
      <c r="H764" s="6">
        <v>2021</v>
      </c>
      <c r="I764" s="12">
        <f t="shared" si="200"/>
        <v>0</v>
      </c>
      <c r="J764" s="20"/>
      <c r="K764" s="20"/>
      <c r="L764" s="1"/>
      <c r="M764" s="1"/>
      <c r="N764" s="2"/>
      <c r="O764" s="2"/>
    </row>
    <row r="765" spans="1:15" ht="19.899999999999999" customHeight="1">
      <c r="A765" s="31"/>
      <c r="B765" s="33"/>
      <c r="C765" s="35"/>
      <c r="D765" s="32"/>
      <c r="E765" s="38"/>
      <c r="F765" s="32"/>
      <c r="G765" s="37"/>
      <c r="H765" s="6">
        <v>2022</v>
      </c>
      <c r="I765" s="12">
        <f t="shared" si="200"/>
        <v>6.0180199999999999</v>
      </c>
      <c r="J765" s="1">
        <v>4.8145199999999999</v>
      </c>
      <c r="K765" s="20">
        <v>1.2035</v>
      </c>
      <c r="L765" s="1"/>
      <c r="M765" s="1"/>
      <c r="N765" s="2"/>
      <c r="O765" s="2"/>
    </row>
    <row r="766" spans="1:15" ht="19.899999999999999" customHeight="1">
      <c r="A766" s="31"/>
      <c r="B766" s="33"/>
      <c r="C766" s="35"/>
      <c r="D766" s="32"/>
      <c r="E766" s="38"/>
      <c r="F766" s="32"/>
      <c r="G766" s="37"/>
      <c r="H766" s="6">
        <v>2023</v>
      </c>
      <c r="I766" s="12">
        <f t="shared" si="200"/>
        <v>70</v>
      </c>
      <c r="J766" s="1">
        <v>56</v>
      </c>
      <c r="K766" s="1">
        <v>14</v>
      </c>
      <c r="L766" s="1"/>
      <c r="M766" s="1"/>
      <c r="N766" s="2"/>
      <c r="O766" s="2"/>
    </row>
    <row r="767" spans="1:15" ht="19.899999999999999" customHeight="1">
      <c r="A767" s="31"/>
      <c r="B767" s="33"/>
      <c r="C767" s="35"/>
      <c r="D767" s="32"/>
      <c r="E767" s="38"/>
      <c r="F767" s="32"/>
      <c r="G767" s="37"/>
      <c r="H767" s="6">
        <v>2024</v>
      </c>
      <c r="I767" s="12">
        <f t="shared" si="200"/>
        <v>0</v>
      </c>
      <c r="J767" s="1"/>
      <c r="K767" s="1"/>
      <c r="L767" s="1"/>
      <c r="M767" s="1"/>
      <c r="N767" s="2"/>
      <c r="O767" s="2"/>
    </row>
    <row r="768" spans="1:15" ht="19.899999999999999" customHeight="1">
      <c r="A768" s="31"/>
      <c r="B768" s="33"/>
      <c r="C768" s="36"/>
      <c r="D768" s="32"/>
      <c r="E768" s="38"/>
      <c r="F768" s="32"/>
      <c r="G768" s="37"/>
      <c r="H768" s="6">
        <v>2025</v>
      </c>
      <c r="I768" s="12">
        <f t="shared" si="200"/>
        <v>0</v>
      </c>
      <c r="J768" s="1"/>
      <c r="K768" s="1"/>
      <c r="L768" s="1"/>
      <c r="M768" s="1"/>
      <c r="N768" s="2"/>
      <c r="O768" s="2"/>
    </row>
    <row r="769" spans="1:15">
      <c r="A769" s="40" t="s">
        <v>167</v>
      </c>
      <c r="B769" s="40"/>
      <c r="C769" s="40"/>
      <c r="D769" s="40"/>
      <c r="E769" s="40"/>
      <c r="F769" s="40"/>
      <c r="G769" s="40"/>
      <c r="H769" s="6" t="s">
        <v>12</v>
      </c>
      <c r="I769" s="12">
        <f>SUM(I770:I776)</f>
        <v>215.50790969000002</v>
      </c>
      <c r="J769" s="12">
        <f t="shared" ref="J769:M769" si="201">SUM(J770:J776)</f>
        <v>191.42965175</v>
      </c>
      <c r="K769" s="12">
        <f t="shared" si="201"/>
        <v>24.07825794</v>
      </c>
      <c r="L769" s="12">
        <f t="shared" si="201"/>
        <v>0</v>
      </c>
      <c r="M769" s="12">
        <f t="shared" si="201"/>
        <v>0</v>
      </c>
      <c r="N769" s="13">
        <f t="shared" ref="N769" si="202">N770+N771+N772+N773+N774+N776</f>
        <v>1</v>
      </c>
      <c r="O769" s="17"/>
    </row>
    <row r="770" spans="1:15">
      <c r="A770" s="40"/>
      <c r="B770" s="40"/>
      <c r="C770" s="40"/>
      <c r="D770" s="40"/>
      <c r="E770" s="40"/>
      <c r="F770" s="40"/>
      <c r="G770" s="40"/>
      <c r="H770" s="6">
        <v>2019</v>
      </c>
      <c r="I770" s="12">
        <f>I722+I730+I738+I746+I754+I762</f>
        <v>30.1267</v>
      </c>
      <c r="J770" s="12">
        <f t="shared" ref="J770:N770" si="203">J722+J730+J738+J746+J754+J762</f>
        <v>25.7014</v>
      </c>
      <c r="K770" s="12">
        <f t="shared" si="203"/>
        <v>4.4253</v>
      </c>
      <c r="L770" s="12">
        <f t="shared" si="203"/>
        <v>0</v>
      </c>
      <c r="M770" s="12">
        <f t="shared" si="203"/>
        <v>0</v>
      </c>
      <c r="N770" s="13">
        <f t="shared" si="203"/>
        <v>1</v>
      </c>
      <c r="O770" s="2"/>
    </row>
    <row r="771" spans="1:15">
      <c r="A771" s="40"/>
      <c r="B771" s="40"/>
      <c r="C771" s="40"/>
      <c r="D771" s="40"/>
      <c r="E771" s="40"/>
      <c r="F771" s="40"/>
      <c r="G771" s="40"/>
      <c r="H771" s="6">
        <v>2020</v>
      </c>
      <c r="I771" s="12">
        <f t="shared" ref="I771:N776" si="204">I723+I731+I739+I747+I755+I763</f>
        <v>16.289899999999999</v>
      </c>
      <c r="J771" s="12">
        <f t="shared" si="204"/>
        <v>11.901899999999999</v>
      </c>
      <c r="K771" s="12">
        <f t="shared" si="204"/>
        <v>4.3879999999999999</v>
      </c>
      <c r="L771" s="12">
        <f t="shared" si="204"/>
        <v>0</v>
      </c>
      <c r="M771" s="12">
        <f t="shared" si="204"/>
        <v>0</v>
      </c>
      <c r="N771" s="13">
        <f t="shared" si="204"/>
        <v>0</v>
      </c>
      <c r="O771" s="18"/>
    </row>
    <row r="772" spans="1:15">
      <c r="A772" s="40"/>
      <c r="B772" s="40"/>
      <c r="C772" s="40"/>
      <c r="D772" s="40"/>
      <c r="E772" s="40"/>
      <c r="F772" s="40"/>
      <c r="G772" s="40"/>
      <c r="H772" s="6">
        <v>2021</v>
      </c>
      <c r="I772" s="12">
        <f t="shared" si="204"/>
        <v>54.572289689999998</v>
      </c>
      <c r="J772" s="12">
        <f t="shared" si="204"/>
        <v>54.510831750000001</v>
      </c>
      <c r="K772" s="12">
        <f t="shared" si="204"/>
        <v>6.1457940000000003E-2</v>
      </c>
      <c r="L772" s="12">
        <f t="shared" si="204"/>
        <v>0</v>
      </c>
      <c r="M772" s="12">
        <f t="shared" si="204"/>
        <v>0</v>
      </c>
      <c r="N772" s="13">
        <f t="shared" si="204"/>
        <v>0</v>
      </c>
      <c r="O772" s="18"/>
    </row>
    <row r="773" spans="1:15">
      <c r="A773" s="40"/>
      <c r="B773" s="40"/>
      <c r="C773" s="40"/>
      <c r="D773" s="40"/>
      <c r="E773" s="40"/>
      <c r="F773" s="40"/>
      <c r="G773" s="40"/>
      <c r="H773" s="6">
        <v>2022</v>
      </c>
      <c r="I773" s="12">
        <f t="shared" si="204"/>
        <v>44.519019999999998</v>
      </c>
      <c r="J773" s="12">
        <f t="shared" si="204"/>
        <v>43.315519999999999</v>
      </c>
      <c r="K773" s="12">
        <f t="shared" si="204"/>
        <v>1.2035</v>
      </c>
      <c r="L773" s="12">
        <f t="shared" si="204"/>
        <v>0</v>
      </c>
      <c r="M773" s="12">
        <f t="shared" si="204"/>
        <v>0</v>
      </c>
      <c r="N773" s="13">
        <f t="shared" si="204"/>
        <v>0</v>
      </c>
      <c r="O773" s="18"/>
    </row>
    <row r="774" spans="1:15">
      <c r="A774" s="40"/>
      <c r="B774" s="40"/>
      <c r="C774" s="40"/>
      <c r="D774" s="40"/>
      <c r="E774" s="40"/>
      <c r="F774" s="40"/>
      <c r="G774" s="40"/>
      <c r="H774" s="6">
        <v>2023</v>
      </c>
      <c r="I774" s="12">
        <f t="shared" si="204"/>
        <v>70</v>
      </c>
      <c r="J774" s="12">
        <f t="shared" si="204"/>
        <v>56</v>
      </c>
      <c r="K774" s="12">
        <f t="shared" si="204"/>
        <v>14</v>
      </c>
      <c r="L774" s="12">
        <f t="shared" si="204"/>
        <v>0</v>
      </c>
      <c r="M774" s="12">
        <f t="shared" si="204"/>
        <v>0</v>
      </c>
      <c r="N774" s="13">
        <f t="shared" si="204"/>
        <v>0</v>
      </c>
      <c r="O774" s="18"/>
    </row>
    <row r="775" spans="1:15">
      <c r="A775" s="40"/>
      <c r="B775" s="40"/>
      <c r="C775" s="40"/>
      <c r="D775" s="40"/>
      <c r="E775" s="40"/>
      <c r="F775" s="40"/>
      <c r="G775" s="40"/>
      <c r="H775" s="6">
        <v>2024</v>
      </c>
      <c r="I775" s="12">
        <f t="shared" si="204"/>
        <v>0</v>
      </c>
      <c r="J775" s="12">
        <f t="shared" si="204"/>
        <v>0</v>
      </c>
      <c r="K775" s="12">
        <f t="shared" si="204"/>
        <v>0</v>
      </c>
      <c r="L775" s="12">
        <f t="shared" si="204"/>
        <v>0</v>
      </c>
      <c r="M775" s="12">
        <f t="shared" si="204"/>
        <v>0</v>
      </c>
      <c r="N775" s="13">
        <f t="shared" si="204"/>
        <v>0</v>
      </c>
      <c r="O775" s="18"/>
    </row>
    <row r="776" spans="1:15">
      <c r="A776" s="40"/>
      <c r="B776" s="40"/>
      <c r="C776" s="40"/>
      <c r="D776" s="40"/>
      <c r="E776" s="40"/>
      <c r="F776" s="40"/>
      <c r="G776" s="40"/>
      <c r="H776" s="6">
        <v>2025</v>
      </c>
      <c r="I776" s="12">
        <f t="shared" si="204"/>
        <v>0</v>
      </c>
      <c r="J776" s="12">
        <f t="shared" si="204"/>
        <v>0</v>
      </c>
      <c r="K776" s="12">
        <f t="shared" si="204"/>
        <v>0</v>
      </c>
      <c r="L776" s="12">
        <f t="shared" si="204"/>
        <v>0</v>
      </c>
      <c r="M776" s="12">
        <f t="shared" si="204"/>
        <v>0</v>
      </c>
      <c r="N776" s="13">
        <f t="shared" si="204"/>
        <v>0</v>
      </c>
      <c r="O776" s="18"/>
    </row>
    <row r="777" spans="1:15">
      <c r="A777" s="46" t="s">
        <v>22</v>
      </c>
      <c r="B777" s="46"/>
      <c r="C777" s="46"/>
      <c r="D777" s="46"/>
      <c r="E777" s="46"/>
      <c r="F777" s="46"/>
      <c r="G777" s="46"/>
      <c r="H777" s="6" t="s">
        <v>12</v>
      </c>
      <c r="I777" s="12">
        <f>SUM(I778:I784)</f>
        <v>4744.0327329000002</v>
      </c>
      <c r="J777" s="12">
        <f t="shared" ref="J777:N777" si="205">SUM(J778:J784)</f>
        <v>1874.5243950399999</v>
      </c>
      <c r="K777" s="12">
        <f t="shared" si="205"/>
        <v>172.86775785999998</v>
      </c>
      <c r="L777" s="12">
        <f t="shared" si="205"/>
        <v>2696.6405800000002</v>
      </c>
      <c r="M777" s="12">
        <f t="shared" si="205"/>
        <v>5359.7448999999997</v>
      </c>
      <c r="N777" s="13">
        <f t="shared" si="205"/>
        <v>355</v>
      </c>
      <c r="O777" s="17"/>
    </row>
    <row r="778" spans="1:15">
      <c r="A778" s="46"/>
      <c r="B778" s="46"/>
      <c r="C778" s="46"/>
      <c r="D778" s="46"/>
      <c r="E778" s="46"/>
      <c r="F778" s="46"/>
      <c r="G778" s="46"/>
      <c r="H778" s="6">
        <v>2019</v>
      </c>
      <c r="I778" s="12">
        <f>I127+I160+I249+I290+I435+I468+I509+I582+I615+I688+I713+I770</f>
        <v>277.28929999999997</v>
      </c>
      <c r="J778" s="12">
        <f t="shared" ref="J778:N778" si="206">J127+J160+J249+J290+J435+J468+J509+J582+J615+J688+J713+J770</f>
        <v>66.1554</v>
      </c>
      <c r="K778" s="12">
        <f t="shared" si="206"/>
        <v>8.5609000000000002</v>
      </c>
      <c r="L778" s="12">
        <f t="shared" si="206"/>
        <v>202.57299999999998</v>
      </c>
      <c r="M778" s="12">
        <f t="shared" si="206"/>
        <v>188</v>
      </c>
      <c r="N778" s="13">
        <f t="shared" si="206"/>
        <v>11</v>
      </c>
      <c r="O778" s="18"/>
    </row>
    <row r="779" spans="1:15">
      <c r="A779" s="46"/>
      <c r="B779" s="46"/>
      <c r="C779" s="46"/>
      <c r="D779" s="46"/>
      <c r="E779" s="46"/>
      <c r="F779" s="46"/>
      <c r="G779" s="46"/>
      <c r="H779" s="6">
        <v>2020</v>
      </c>
      <c r="I779" s="12">
        <f t="shared" ref="I779:N784" si="207">I128+I161+I250+I291+I436+I469+I510+I583+I616+I689+I714+I771</f>
        <v>733.70263</v>
      </c>
      <c r="J779" s="12">
        <f t="shared" si="207"/>
        <v>32.487400000000001</v>
      </c>
      <c r="K779" s="12">
        <f t="shared" si="207"/>
        <v>15.989230000000001</v>
      </c>
      <c r="L779" s="12">
        <f t="shared" si="207"/>
        <v>685.226</v>
      </c>
      <c r="M779" s="12">
        <f t="shared" si="207"/>
        <v>370.8537</v>
      </c>
      <c r="N779" s="13">
        <f t="shared" si="207"/>
        <v>61</v>
      </c>
      <c r="O779" s="18"/>
    </row>
    <row r="780" spans="1:15">
      <c r="A780" s="46"/>
      <c r="B780" s="46"/>
      <c r="C780" s="46"/>
      <c r="D780" s="46"/>
      <c r="E780" s="46"/>
      <c r="F780" s="46"/>
      <c r="G780" s="46"/>
      <c r="H780" s="6">
        <v>2021</v>
      </c>
      <c r="I780" s="12">
        <f t="shared" si="207"/>
        <v>444.00490468999999</v>
      </c>
      <c r="J780" s="12">
        <f t="shared" si="207"/>
        <v>103.56491606</v>
      </c>
      <c r="K780" s="12">
        <f t="shared" si="207"/>
        <v>18.115008630000002</v>
      </c>
      <c r="L780" s="12">
        <f t="shared" si="207"/>
        <v>322.32497999999998</v>
      </c>
      <c r="M780" s="12">
        <f t="shared" si="207"/>
        <v>582.2912</v>
      </c>
      <c r="N780" s="13">
        <f t="shared" si="207"/>
        <v>30</v>
      </c>
      <c r="O780" s="18"/>
    </row>
    <row r="781" spans="1:15">
      <c r="A781" s="46"/>
      <c r="B781" s="46"/>
      <c r="C781" s="46"/>
      <c r="D781" s="46"/>
      <c r="E781" s="46"/>
      <c r="F781" s="46"/>
      <c r="G781" s="46"/>
      <c r="H781" s="6">
        <v>2022</v>
      </c>
      <c r="I781" s="12">
        <f t="shared" si="207"/>
        <v>719.42410860999996</v>
      </c>
      <c r="J781" s="12">
        <f t="shared" si="207"/>
        <v>120.74019898</v>
      </c>
      <c r="K781" s="12">
        <f t="shared" si="207"/>
        <v>46.987709630000005</v>
      </c>
      <c r="L781" s="12">
        <f t="shared" si="207"/>
        <v>551.69619999999998</v>
      </c>
      <c r="M781" s="12">
        <f t="shared" si="207"/>
        <v>843</v>
      </c>
      <c r="N781" s="13">
        <f t="shared" si="207"/>
        <v>36</v>
      </c>
      <c r="O781" s="18"/>
    </row>
    <row r="782" spans="1:15">
      <c r="A782" s="46"/>
      <c r="B782" s="46"/>
      <c r="C782" s="46"/>
      <c r="D782" s="46"/>
      <c r="E782" s="46"/>
      <c r="F782" s="46"/>
      <c r="G782" s="46"/>
      <c r="H782" s="6">
        <v>2023</v>
      </c>
      <c r="I782" s="12">
        <f t="shared" si="207"/>
        <v>777.49140320000004</v>
      </c>
      <c r="J782" s="12">
        <f t="shared" si="207"/>
        <v>430.59030000000001</v>
      </c>
      <c r="K782" s="12">
        <f t="shared" si="207"/>
        <v>33.383903199999999</v>
      </c>
      <c r="L782" s="12">
        <f t="shared" si="207"/>
        <v>313.5172</v>
      </c>
      <c r="M782" s="12">
        <f t="shared" si="207"/>
        <v>1026.5999999999999</v>
      </c>
      <c r="N782" s="13">
        <f t="shared" si="207"/>
        <v>124</v>
      </c>
      <c r="O782" s="18"/>
    </row>
    <row r="783" spans="1:15">
      <c r="A783" s="46"/>
      <c r="B783" s="46"/>
      <c r="C783" s="46"/>
      <c r="D783" s="46"/>
      <c r="E783" s="46"/>
      <c r="F783" s="46"/>
      <c r="G783" s="46"/>
      <c r="H783" s="6">
        <v>2024</v>
      </c>
      <c r="I783" s="12">
        <f t="shared" si="207"/>
        <v>853.97340320000012</v>
      </c>
      <c r="J783" s="12">
        <f t="shared" si="207"/>
        <v>499.96479999999997</v>
      </c>
      <c r="K783" s="12">
        <f t="shared" si="207"/>
        <v>39.291403199999998</v>
      </c>
      <c r="L783" s="12">
        <f t="shared" si="207"/>
        <v>314.71719999999999</v>
      </c>
      <c r="M783" s="12">
        <f t="shared" si="207"/>
        <v>1153.2</v>
      </c>
      <c r="N783" s="13">
        <f t="shared" si="207"/>
        <v>79</v>
      </c>
      <c r="O783" s="18"/>
    </row>
    <row r="784" spans="1:15">
      <c r="A784" s="46"/>
      <c r="B784" s="46"/>
      <c r="C784" s="46"/>
      <c r="D784" s="46"/>
      <c r="E784" s="46"/>
      <c r="F784" s="46"/>
      <c r="G784" s="46"/>
      <c r="H784" s="6">
        <v>2025</v>
      </c>
      <c r="I784" s="12">
        <f t="shared" si="207"/>
        <v>938.14698320000014</v>
      </c>
      <c r="J784" s="12">
        <f t="shared" si="207"/>
        <v>621.02138000000002</v>
      </c>
      <c r="K784" s="12">
        <f t="shared" si="207"/>
        <v>10.5396032</v>
      </c>
      <c r="L784" s="12">
        <f t="shared" si="207"/>
        <v>306.58600000000001</v>
      </c>
      <c r="M784" s="12">
        <f t="shared" si="207"/>
        <v>1195.8</v>
      </c>
      <c r="N784" s="13">
        <f t="shared" si="207"/>
        <v>14</v>
      </c>
      <c r="O784" s="18"/>
    </row>
    <row r="785" spans="1:15" s="24" customFormat="1" ht="15" customHeight="1">
      <c r="A785" s="54" t="s">
        <v>13</v>
      </c>
      <c r="B785" s="55"/>
      <c r="C785" s="55"/>
      <c r="D785" s="55"/>
      <c r="E785" s="55"/>
      <c r="F785" s="55"/>
      <c r="G785" s="56"/>
      <c r="H785" s="6" t="s">
        <v>12</v>
      </c>
      <c r="I785" s="21">
        <f>SUM(I786:I792)</f>
        <v>3566.9332999999997</v>
      </c>
      <c r="J785" s="21">
        <f t="shared" ref="J785:M785" si="208">SUM(J786:J792)</f>
        <v>18.720300000000002</v>
      </c>
      <c r="K785" s="21">
        <f t="shared" si="208"/>
        <v>6.3788999999999998</v>
      </c>
      <c r="L785" s="21">
        <f t="shared" si="208"/>
        <v>3541.8341</v>
      </c>
      <c r="M785" s="21">
        <f t="shared" si="208"/>
        <v>0</v>
      </c>
      <c r="N785" s="22">
        <f t="shared" ref="N785" si="209">N786+N787+N788+N789+N790+N792</f>
        <v>0</v>
      </c>
      <c r="O785" s="23"/>
    </row>
    <row r="786" spans="1:15">
      <c r="A786" s="57"/>
      <c r="B786" s="58"/>
      <c r="C786" s="58"/>
      <c r="D786" s="58"/>
      <c r="E786" s="58"/>
      <c r="F786" s="58"/>
      <c r="G786" s="59"/>
      <c r="H786" s="6">
        <v>2019</v>
      </c>
      <c r="I786" s="21">
        <f t="shared" ref="I786:I792" si="210">J786+K786+L786</f>
        <v>338.20139999999998</v>
      </c>
      <c r="J786" s="1"/>
      <c r="K786" s="1"/>
      <c r="L786" s="1">
        <v>338.20139999999998</v>
      </c>
      <c r="M786" s="19"/>
      <c r="N786" s="25"/>
      <c r="O786" s="18"/>
    </row>
    <row r="787" spans="1:15">
      <c r="A787" s="57"/>
      <c r="B787" s="58"/>
      <c r="C787" s="58"/>
      <c r="D787" s="58"/>
      <c r="E787" s="58"/>
      <c r="F787" s="58"/>
      <c r="G787" s="59"/>
      <c r="H787" s="6">
        <v>2020</v>
      </c>
      <c r="I787" s="21">
        <f t="shared" si="210"/>
        <v>243.65089999999998</v>
      </c>
      <c r="J787" s="12">
        <v>17.3993</v>
      </c>
      <c r="K787" s="12">
        <v>1.7279</v>
      </c>
      <c r="L787" s="12">
        <v>224.52369999999999</v>
      </c>
      <c r="M787" s="21"/>
      <c r="N787" s="22"/>
      <c r="O787" s="18"/>
    </row>
    <row r="788" spans="1:15">
      <c r="A788" s="57"/>
      <c r="B788" s="58"/>
      <c r="C788" s="58"/>
      <c r="D788" s="58"/>
      <c r="E788" s="58"/>
      <c r="F788" s="58"/>
      <c r="G788" s="59"/>
      <c r="H788" s="6">
        <v>2021</v>
      </c>
      <c r="I788" s="21">
        <f t="shared" si="210"/>
        <v>738.54099999999994</v>
      </c>
      <c r="J788" s="30">
        <v>1.321</v>
      </c>
      <c r="K788" s="30">
        <v>4.6509999999999998</v>
      </c>
      <c r="L788" s="30">
        <v>732.56899999999996</v>
      </c>
      <c r="M788" s="21"/>
      <c r="N788" s="22"/>
      <c r="O788" s="18"/>
    </row>
    <row r="789" spans="1:15">
      <c r="A789" s="57"/>
      <c r="B789" s="58"/>
      <c r="C789" s="58"/>
      <c r="D789" s="58"/>
      <c r="E789" s="58"/>
      <c r="F789" s="58"/>
      <c r="G789" s="59"/>
      <c r="H789" s="6">
        <v>2022</v>
      </c>
      <c r="I789" s="21">
        <f t="shared" si="210"/>
        <v>517.26</v>
      </c>
      <c r="J789" s="12"/>
      <c r="K789" s="12"/>
      <c r="L789" s="12">
        <v>517.26</v>
      </c>
      <c r="M789" s="21"/>
      <c r="N789" s="22"/>
      <c r="O789" s="26"/>
    </row>
    <row r="790" spans="1:15">
      <c r="A790" s="57"/>
      <c r="B790" s="58"/>
      <c r="C790" s="58"/>
      <c r="D790" s="58"/>
      <c r="E790" s="58"/>
      <c r="F790" s="58"/>
      <c r="G790" s="59"/>
      <c r="H790" s="6">
        <v>2023</v>
      </c>
      <c r="I790" s="21">
        <f t="shared" si="210"/>
        <v>520.75</v>
      </c>
      <c r="J790" s="12"/>
      <c r="K790" s="12"/>
      <c r="L790" s="12">
        <v>520.75</v>
      </c>
      <c r="M790" s="21"/>
      <c r="N790" s="22"/>
      <c r="O790" s="26"/>
    </row>
    <row r="791" spans="1:15">
      <c r="A791" s="57"/>
      <c r="B791" s="58"/>
      <c r="C791" s="58"/>
      <c r="D791" s="58"/>
      <c r="E791" s="58"/>
      <c r="F791" s="58"/>
      <c r="G791" s="59"/>
      <c r="H791" s="6">
        <v>2024</v>
      </c>
      <c r="I791" s="21">
        <f t="shared" si="210"/>
        <v>574.73</v>
      </c>
      <c r="J791" s="12"/>
      <c r="K791" s="12"/>
      <c r="L791" s="12">
        <v>574.73</v>
      </c>
      <c r="M791" s="21"/>
      <c r="N791" s="22"/>
      <c r="O791" s="26"/>
    </row>
    <row r="792" spans="1:15">
      <c r="A792" s="60"/>
      <c r="B792" s="61"/>
      <c r="C792" s="61"/>
      <c r="D792" s="61"/>
      <c r="E792" s="61"/>
      <c r="F792" s="61"/>
      <c r="G792" s="62"/>
      <c r="H792" s="6">
        <v>2025</v>
      </c>
      <c r="I792" s="21">
        <f t="shared" si="210"/>
        <v>633.79999999999995</v>
      </c>
      <c r="J792" s="21"/>
      <c r="K792" s="21"/>
      <c r="L792" s="21">
        <v>633.79999999999995</v>
      </c>
      <c r="M792" s="21"/>
      <c r="N792" s="22"/>
      <c r="O792" s="26"/>
    </row>
    <row r="793" spans="1:15" ht="27.6" customHeight="1">
      <c r="A793" s="46" t="s">
        <v>270</v>
      </c>
      <c r="B793" s="47"/>
      <c r="C793" s="47"/>
      <c r="D793" s="47"/>
      <c r="E793" s="47"/>
      <c r="F793" s="47"/>
      <c r="G793" s="47"/>
      <c r="H793" s="6" t="s">
        <v>12</v>
      </c>
      <c r="I793" s="21">
        <f t="shared" ref="I793:N800" si="211">I777+I785</f>
        <v>8310.9660328999998</v>
      </c>
      <c r="J793" s="21">
        <f t="shared" ref="J793:N793" si="212">J777+J785</f>
        <v>1893.2446950399999</v>
      </c>
      <c r="K793" s="21">
        <f t="shared" si="212"/>
        <v>179.24665785999997</v>
      </c>
      <c r="L793" s="21">
        <f t="shared" si="212"/>
        <v>6238.4746800000003</v>
      </c>
      <c r="M793" s="21">
        <f t="shared" si="212"/>
        <v>5359.7448999999997</v>
      </c>
      <c r="N793" s="22">
        <f t="shared" si="212"/>
        <v>355</v>
      </c>
      <c r="O793" s="17"/>
    </row>
    <row r="794" spans="1:15">
      <c r="A794" s="47"/>
      <c r="B794" s="47"/>
      <c r="C794" s="47"/>
      <c r="D794" s="47"/>
      <c r="E794" s="47"/>
      <c r="F794" s="47"/>
      <c r="G794" s="47"/>
      <c r="H794" s="6">
        <v>2019</v>
      </c>
      <c r="I794" s="21">
        <f t="shared" si="211"/>
        <v>615.49069999999995</v>
      </c>
      <c r="J794" s="21">
        <f>J778+J786</f>
        <v>66.1554</v>
      </c>
      <c r="K794" s="21">
        <f t="shared" ref="K794:N794" si="213">K778+K786</f>
        <v>8.5609000000000002</v>
      </c>
      <c r="L794" s="21">
        <f t="shared" si="213"/>
        <v>540.77440000000001</v>
      </c>
      <c r="M794" s="21">
        <f t="shared" si="213"/>
        <v>188</v>
      </c>
      <c r="N794" s="22">
        <f t="shared" si="213"/>
        <v>11</v>
      </c>
      <c r="O794" s="18"/>
    </row>
    <row r="795" spans="1:15">
      <c r="A795" s="47"/>
      <c r="B795" s="47"/>
      <c r="C795" s="47"/>
      <c r="D795" s="47"/>
      <c r="E795" s="47"/>
      <c r="F795" s="47"/>
      <c r="G795" s="47"/>
      <c r="H795" s="6">
        <v>2020</v>
      </c>
      <c r="I795" s="21">
        <f t="shared" si="211"/>
        <v>977.35352999999998</v>
      </c>
      <c r="J795" s="21">
        <f t="shared" si="211"/>
        <v>49.886700000000005</v>
      </c>
      <c r="K795" s="21">
        <f t="shared" si="211"/>
        <v>17.717130000000001</v>
      </c>
      <c r="L795" s="21">
        <f t="shared" si="211"/>
        <v>909.74969999999996</v>
      </c>
      <c r="M795" s="21">
        <f t="shared" si="211"/>
        <v>370.8537</v>
      </c>
      <c r="N795" s="22">
        <f t="shared" si="211"/>
        <v>61</v>
      </c>
      <c r="O795" s="18"/>
    </row>
    <row r="796" spans="1:15">
      <c r="A796" s="47"/>
      <c r="B796" s="47"/>
      <c r="C796" s="47"/>
      <c r="D796" s="47"/>
      <c r="E796" s="47"/>
      <c r="F796" s="47"/>
      <c r="G796" s="47"/>
      <c r="H796" s="6">
        <v>2021</v>
      </c>
      <c r="I796" s="21">
        <f t="shared" si="211"/>
        <v>1182.54590469</v>
      </c>
      <c r="J796" s="21">
        <f t="shared" si="211"/>
        <v>104.88591606</v>
      </c>
      <c r="K796" s="21">
        <f t="shared" si="211"/>
        <v>22.766008630000002</v>
      </c>
      <c r="L796" s="21">
        <f t="shared" si="211"/>
        <v>1054.8939799999998</v>
      </c>
      <c r="M796" s="21">
        <f t="shared" si="211"/>
        <v>582.2912</v>
      </c>
      <c r="N796" s="22">
        <f t="shared" si="211"/>
        <v>30</v>
      </c>
      <c r="O796" s="18"/>
    </row>
    <row r="797" spans="1:15">
      <c r="A797" s="47"/>
      <c r="B797" s="47"/>
      <c r="C797" s="47"/>
      <c r="D797" s="47"/>
      <c r="E797" s="47"/>
      <c r="F797" s="47"/>
      <c r="G797" s="47"/>
      <c r="H797" s="6">
        <v>2022</v>
      </c>
      <c r="I797" s="21">
        <f t="shared" si="211"/>
        <v>1236.6841086099998</v>
      </c>
      <c r="J797" s="21">
        <f t="shared" si="211"/>
        <v>120.74019898</v>
      </c>
      <c r="K797" s="21">
        <f t="shared" si="211"/>
        <v>46.987709630000005</v>
      </c>
      <c r="L797" s="21">
        <f t="shared" si="211"/>
        <v>1068.9562000000001</v>
      </c>
      <c r="M797" s="21">
        <f t="shared" si="211"/>
        <v>843</v>
      </c>
      <c r="N797" s="22">
        <f t="shared" si="211"/>
        <v>36</v>
      </c>
      <c r="O797" s="26"/>
    </row>
    <row r="798" spans="1:15">
      <c r="A798" s="47"/>
      <c r="B798" s="47"/>
      <c r="C798" s="47"/>
      <c r="D798" s="47"/>
      <c r="E798" s="47"/>
      <c r="F798" s="47"/>
      <c r="G798" s="47"/>
      <c r="H798" s="6">
        <v>2023</v>
      </c>
      <c r="I798" s="21">
        <f t="shared" si="211"/>
        <v>1298.2414032000001</v>
      </c>
      <c r="J798" s="21">
        <f t="shared" si="211"/>
        <v>430.59030000000001</v>
      </c>
      <c r="K798" s="21">
        <f t="shared" si="211"/>
        <v>33.383903199999999</v>
      </c>
      <c r="L798" s="21">
        <f t="shared" si="211"/>
        <v>834.2672</v>
      </c>
      <c r="M798" s="21">
        <f t="shared" si="211"/>
        <v>1026.5999999999999</v>
      </c>
      <c r="N798" s="22">
        <f t="shared" si="211"/>
        <v>124</v>
      </c>
      <c r="O798" s="26"/>
    </row>
    <row r="799" spans="1:15">
      <c r="A799" s="47"/>
      <c r="B799" s="47"/>
      <c r="C799" s="47"/>
      <c r="D799" s="47"/>
      <c r="E799" s="47"/>
      <c r="F799" s="47"/>
      <c r="G799" s="47"/>
      <c r="H799" s="6">
        <v>2024</v>
      </c>
      <c r="I799" s="21">
        <f t="shared" si="211"/>
        <v>1428.7034032000001</v>
      </c>
      <c r="J799" s="21">
        <f t="shared" si="211"/>
        <v>499.96479999999997</v>
      </c>
      <c r="K799" s="21">
        <f t="shared" si="211"/>
        <v>39.291403199999998</v>
      </c>
      <c r="L799" s="21">
        <f t="shared" si="211"/>
        <v>889.44720000000007</v>
      </c>
      <c r="M799" s="21">
        <f t="shared" si="211"/>
        <v>1153.2</v>
      </c>
      <c r="N799" s="22">
        <f t="shared" si="211"/>
        <v>79</v>
      </c>
      <c r="O799" s="26"/>
    </row>
    <row r="800" spans="1:15">
      <c r="A800" s="47"/>
      <c r="B800" s="47"/>
      <c r="C800" s="47"/>
      <c r="D800" s="47"/>
      <c r="E800" s="47"/>
      <c r="F800" s="47"/>
      <c r="G800" s="47"/>
      <c r="H800" s="6">
        <v>2025</v>
      </c>
      <c r="I800" s="21">
        <f t="shared" ref="I800:L800" si="214">I784+I792</f>
        <v>1571.9469832</v>
      </c>
      <c r="J800" s="21">
        <f t="shared" si="214"/>
        <v>621.02138000000002</v>
      </c>
      <c r="K800" s="21">
        <f t="shared" si="214"/>
        <v>10.5396032</v>
      </c>
      <c r="L800" s="21">
        <f t="shared" si="214"/>
        <v>940.38599999999997</v>
      </c>
      <c r="M800" s="21">
        <f t="shared" si="211"/>
        <v>1195.8</v>
      </c>
      <c r="N800" s="22">
        <f t="shared" si="211"/>
        <v>14</v>
      </c>
      <c r="O800" s="26"/>
    </row>
    <row r="801" spans="1:15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</row>
    <row r="802" spans="1:15" ht="36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</row>
  </sheetData>
  <mergeCells count="622">
    <mergeCell ref="A801:O801"/>
    <mergeCell ref="B598:B605"/>
    <mergeCell ref="C598:C605"/>
    <mergeCell ref="D598:D605"/>
    <mergeCell ref="E598:E605"/>
    <mergeCell ref="F598:F605"/>
    <mergeCell ref="G598:G605"/>
    <mergeCell ref="A314:A321"/>
    <mergeCell ref="B314:B321"/>
    <mergeCell ref="C314:C321"/>
    <mergeCell ref="D314:D321"/>
    <mergeCell ref="E314:E321"/>
    <mergeCell ref="F314:F321"/>
    <mergeCell ref="G314:G321"/>
    <mergeCell ref="A573:A580"/>
    <mergeCell ref="B573:B580"/>
    <mergeCell ref="C573:C580"/>
    <mergeCell ref="D573:D580"/>
    <mergeCell ref="E573:E580"/>
    <mergeCell ref="F573:F580"/>
    <mergeCell ref="G573:G580"/>
    <mergeCell ref="A525:A532"/>
    <mergeCell ref="B525:B532"/>
    <mergeCell ref="C525:C532"/>
    <mergeCell ref="A581:G588"/>
    <mergeCell ref="E541:E548"/>
    <mergeCell ref="A541:A548"/>
    <mergeCell ref="B541:B548"/>
    <mergeCell ref="C541:C548"/>
    <mergeCell ref="D541:D548"/>
    <mergeCell ref="F541:F548"/>
    <mergeCell ref="G541:G548"/>
    <mergeCell ref="B557:B564"/>
    <mergeCell ref="C557:C564"/>
    <mergeCell ref="D557:D564"/>
    <mergeCell ref="E557:E564"/>
    <mergeCell ref="F557:F564"/>
    <mergeCell ref="G557:G564"/>
    <mergeCell ref="A549:A556"/>
    <mergeCell ref="B549:B556"/>
    <mergeCell ref="C549:C556"/>
    <mergeCell ref="A216:A223"/>
    <mergeCell ref="B216:B223"/>
    <mergeCell ref="A94:A101"/>
    <mergeCell ref="B94:B101"/>
    <mergeCell ref="C94:C101"/>
    <mergeCell ref="D94:D101"/>
    <mergeCell ref="E94:E101"/>
    <mergeCell ref="F94:F101"/>
    <mergeCell ref="G94:G101"/>
    <mergeCell ref="A143:A150"/>
    <mergeCell ref="B143:B150"/>
    <mergeCell ref="C143:C150"/>
    <mergeCell ref="D143:D150"/>
    <mergeCell ref="E143:E150"/>
    <mergeCell ref="F143:F150"/>
    <mergeCell ref="A110:A117"/>
    <mergeCell ref="B110:B117"/>
    <mergeCell ref="C110:C117"/>
    <mergeCell ref="D110:D117"/>
    <mergeCell ref="E110:E117"/>
    <mergeCell ref="F110:F117"/>
    <mergeCell ref="B14:B21"/>
    <mergeCell ref="C14:C21"/>
    <mergeCell ref="C216:C223"/>
    <mergeCell ref="D216:D223"/>
    <mergeCell ref="E216:E223"/>
    <mergeCell ref="A306:A313"/>
    <mergeCell ref="A434:G441"/>
    <mergeCell ref="B306:B313"/>
    <mergeCell ref="C306:C313"/>
    <mergeCell ref="D306:D313"/>
    <mergeCell ref="E306:E313"/>
    <mergeCell ref="F306:F313"/>
    <mergeCell ref="G306:G313"/>
    <mergeCell ref="G110:G117"/>
    <mergeCell ref="A102:A109"/>
    <mergeCell ref="B102:B109"/>
    <mergeCell ref="C102:C109"/>
    <mergeCell ref="D102:D109"/>
    <mergeCell ref="E102:E109"/>
    <mergeCell ref="F102:F109"/>
    <mergeCell ref="G102:G109"/>
    <mergeCell ref="F257:F264"/>
    <mergeCell ref="G257:G264"/>
    <mergeCell ref="A257:A264"/>
    <mergeCell ref="B257:B264"/>
    <mergeCell ref="C257:C264"/>
    <mergeCell ref="D257:D264"/>
    <mergeCell ref="E257:E264"/>
    <mergeCell ref="D184:D191"/>
    <mergeCell ref="E184:E191"/>
    <mergeCell ref="F184:F191"/>
    <mergeCell ref="G184:G191"/>
    <mergeCell ref="A192:A199"/>
    <mergeCell ref="B192:B199"/>
    <mergeCell ref="A256:O256"/>
    <mergeCell ref="C192:C199"/>
    <mergeCell ref="D192:D199"/>
    <mergeCell ref="E192:E199"/>
    <mergeCell ref="F192:F199"/>
    <mergeCell ref="G192:G199"/>
    <mergeCell ref="A200:A207"/>
    <mergeCell ref="F232:F239"/>
    <mergeCell ref="G232:G239"/>
    <mergeCell ref="F224:F231"/>
    <mergeCell ref="G224:G231"/>
    <mergeCell ref="G208:G215"/>
    <mergeCell ref="F216:F223"/>
    <mergeCell ref="G216:G223"/>
    <mergeCell ref="D14:D21"/>
    <mergeCell ref="E14:E21"/>
    <mergeCell ref="F14:F21"/>
    <mergeCell ref="G14:G21"/>
    <mergeCell ref="A232:A239"/>
    <mergeCell ref="B232:B239"/>
    <mergeCell ref="C232:C239"/>
    <mergeCell ref="D232:D239"/>
    <mergeCell ref="E232:E239"/>
    <mergeCell ref="A46:A53"/>
    <mergeCell ref="B46:B53"/>
    <mergeCell ref="C46:C53"/>
    <mergeCell ref="D46:D53"/>
    <mergeCell ref="E46:E53"/>
    <mergeCell ref="F46:F53"/>
    <mergeCell ref="G46:G53"/>
    <mergeCell ref="B38:B45"/>
    <mergeCell ref="C38:C45"/>
    <mergeCell ref="D38:D45"/>
    <mergeCell ref="E38:E45"/>
    <mergeCell ref="F38:F45"/>
    <mergeCell ref="G38:G45"/>
    <mergeCell ref="A30:A37"/>
    <mergeCell ref="A14:A21"/>
    <mergeCell ref="G298:G305"/>
    <mergeCell ref="A298:A305"/>
    <mergeCell ref="B298:B305"/>
    <mergeCell ref="C298:C305"/>
    <mergeCell ref="D298:D305"/>
    <mergeCell ref="E298:E305"/>
    <mergeCell ref="A289:G296"/>
    <mergeCell ref="A297:O297"/>
    <mergeCell ref="A265:A272"/>
    <mergeCell ref="B265:B272"/>
    <mergeCell ref="C265:C272"/>
    <mergeCell ref="D265:D272"/>
    <mergeCell ref="E265:E272"/>
    <mergeCell ref="F265:F272"/>
    <mergeCell ref="G265:G272"/>
    <mergeCell ref="A281:A288"/>
    <mergeCell ref="B281:B288"/>
    <mergeCell ref="B273:B280"/>
    <mergeCell ref="C273:C280"/>
    <mergeCell ref="D273:D280"/>
    <mergeCell ref="E273:E280"/>
    <mergeCell ref="F273:F280"/>
    <mergeCell ref="G273:G280"/>
    <mergeCell ref="A273:A280"/>
    <mergeCell ref="G322:G329"/>
    <mergeCell ref="F208:F215"/>
    <mergeCell ref="A224:A231"/>
    <mergeCell ref="B224:B231"/>
    <mergeCell ref="C224:C231"/>
    <mergeCell ref="D224:D231"/>
    <mergeCell ref="E224:E231"/>
    <mergeCell ref="B451:B458"/>
    <mergeCell ref="C451:C458"/>
    <mergeCell ref="D451:D458"/>
    <mergeCell ref="E451:E458"/>
    <mergeCell ref="F451:F458"/>
    <mergeCell ref="G451:G458"/>
    <mergeCell ref="C281:C288"/>
    <mergeCell ref="D281:D288"/>
    <mergeCell ref="E281:E288"/>
    <mergeCell ref="F281:F288"/>
    <mergeCell ref="G281:G288"/>
    <mergeCell ref="F298:F305"/>
    <mergeCell ref="B208:B215"/>
    <mergeCell ref="C208:C215"/>
    <mergeCell ref="D208:D215"/>
    <mergeCell ref="E208:E215"/>
    <mergeCell ref="A248:G255"/>
    <mergeCell ref="A159:G166"/>
    <mergeCell ref="G168:G175"/>
    <mergeCell ref="A785:G792"/>
    <mergeCell ref="D22:D29"/>
    <mergeCell ref="E22:E29"/>
    <mergeCell ref="F22:F29"/>
    <mergeCell ref="G22:G29"/>
    <mergeCell ref="F135:F142"/>
    <mergeCell ref="G135:G142"/>
    <mergeCell ref="A151:A158"/>
    <mergeCell ref="B151:B158"/>
    <mergeCell ref="C151:C158"/>
    <mergeCell ref="D151:D158"/>
    <mergeCell ref="E151:E158"/>
    <mergeCell ref="C118:C125"/>
    <mergeCell ref="D118:D125"/>
    <mergeCell ref="E118:E125"/>
    <mergeCell ref="F118:F125"/>
    <mergeCell ref="F54:F61"/>
    <mergeCell ref="G54:G61"/>
    <mergeCell ref="A86:A93"/>
    <mergeCell ref="B86:B93"/>
    <mergeCell ref="C86:C93"/>
    <mergeCell ref="D86:D93"/>
    <mergeCell ref="D62:D69"/>
    <mergeCell ref="E62:E69"/>
    <mergeCell ref="F62:F69"/>
    <mergeCell ref="C176:C183"/>
    <mergeCell ref="D176:D183"/>
    <mergeCell ref="E176:E183"/>
    <mergeCell ref="F176:F183"/>
    <mergeCell ref="C168:C175"/>
    <mergeCell ref="D168:D175"/>
    <mergeCell ref="E168:E175"/>
    <mergeCell ref="F168:F175"/>
    <mergeCell ref="E86:E93"/>
    <mergeCell ref="A134:O134"/>
    <mergeCell ref="A135:A142"/>
    <mergeCell ref="B135:B142"/>
    <mergeCell ref="C135:C142"/>
    <mergeCell ref="D135:D142"/>
    <mergeCell ref="E135:E142"/>
    <mergeCell ref="F151:F158"/>
    <mergeCell ref="G151:G158"/>
    <mergeCell ref="A167:O167"/>
    <mergeCell ref="A168:A175"/>
    <mergeCell ref="B168:B175"/>
    <mergeCell ref="G143:G150"/>
    <mergeCell ref="C184:C191"/>
    <mergeCell ref="B30:B37"/>
    <mergeCell ref="C30:C37"/>
    <mergeCell ref="D30:D37"/>
    <mergeCell ref="E30:E37"/>
    <mergeCell ref="A126:G133"/>
    <mergeCell ref="G62:G69"/>
    <mergeCell ref="A54:A61"/>
    <mergeCell ref="B54:B61"/>
    <mergeCell ref="C54:C61"/>
    <mergeCell ref="D54:D61"/>
    <mergeCell ref="E54:E61"/>
    <mergeCell ref="F70:F77"/>
    <mergeCell ref="G70:G77"/>
    <mergeCell ref="A78:A85"/>
    <mergeCell ref="B78:B85"/>
    <mergeCell ref="C78:C85"/>
    <mergeCell ref="D78:D85"/>
    <mergeCell ref="E78:E85"/>
    <mergeCell ref="F78:F85"/>
    <mergeCell ref="G86:G93"/>
    <mergeCell ref="A62:A69"/>
    <mergeCell ref="B62:B69"/>
    <mergeCell ref="C62:C69"/>
    <mergeCell ref="A346:A353"/>
    <mergeCell ref="B346:B353"/>
    <mergeCell ref="C346:C353"/>
    <mergeCell ref="D346:D353"/>
    <mergeCell ref="E346:E353"/>
    <mergeCell ref="A176:A183"/>
    <mergeCell ref="B176:B183"/>
    <mergeCell ref="G176:G183"/>
    <mergeCell ref="A240:A247"/>
    <mergeCell ref="B240:B247"/>
    <mergeCell ref="C240:C247"/>
    <mergeCell ref="D240:D247"/>
    <mergeCell ref="E240:E247"/>
    <mergeCell ref="F240:F247"/>
    <mergeCell ref="G240:G247"/>
    <mergeCell ref="B200:B207"/>
    <mergeCell ref="C200:C207"/>
    <mergeCell ref="D200:D207"/>
    <mergeCell ref="E200:E207"/>
    <mergeCell ref="F200:F207"/>
    <mergeCell ref="G200:G207"/>
    <mergeCell ref="A208:A215"/>
    <mergeCell ref="A184:A191"/>
    <mergeCell ref="B184:B191"/>
    <mergeCell ref="A598:A605"/>
    <mergeCell ref="A426:A433"/>
    <mergeCell ref="B426:B433"/>
    <mergeCell ref="C426:C433"/>
    <mergeCell ref="D426:D433"/>
    <mergeCell ref="E426:E433"/>
    <mergeCell ref="F426:F433"/>
    <mergeCell ref="G426:G433"/>
    <mergeCell ref="A370:A377"/>
    <mergeCell ref="B370:B377"/>
    <mergeCell ref="C370:C377"/>
    <mergeCell ref="D370:D377"/>
    <mergeCell ref="E370:E377"/>
    <mergeCell ref="F370:F377"/>
    <mergeCell ref="G370:G377"/>
    <mergeCell ref="A459:A466"/>
    <mergeCell ref="B459:B466"/>
    <mergeCell ref="C459:C466"/>
    <mergeCell ref="D459:D466"/>
    <mergeCell ref="A508:G515"/>
    <mergeCell ref="A500:A507"/>
    <mergeCell ref="B500:B507"/>
    <mergeCell ref="C500:C507"/>
    <mergeCell ref="D500:D507"/>
    <mergeCell ref="F330:F337"/>
    <mergeCell ref="G330:G337"/>
    <mergeCell ref="A338:A345"/>
    <mergeCell ref="B338:B345"/>
    <mergeCell ref="C338:C345"/>
    <mergeCell ref="D338:D345"/>
    <mergeCell ref="E338:E345"/>
    <mergeCell ref="F338:F345"/>
    <mergeCell ref="G338:G345"/>
    <mergeCell ref="A5:O5"/>
    <mergeCell ref="A6:A13"/>
    <mergeCell ref="B6:B13"/>
    <mergeCell ref="C6:C13"/>
    <mergeCell ref="D6:D13"/>
    <mergeCell ref="E6:E13"/>
    <mergeCell ref="F6:F13"/>
    <mergeCell ref="G6:G13"/>
    <mergeCell ref="A118:A125"/>
    <mergeCell ref="B118:B125"/>
    <mergeCell ref="G118:G125"/>
    <mergeCell ref="F30:F37"/>
    <mergeCell ref="G30:G37"/>
    <mergeCell ref="A38:A45"/>
    <mergeCell ref="A22:A29"/>
    <mergeCell ref="B22:B29"/>
    <mergeCell ref="C22:C29"/>
    <mergeCell ref="G78:G85"/>
    <mergeCell ref="A70:A77"/>
    <mergeCell ref="B70:B77"/>
    <mergeCell ref="C70:C77"/>
    <mergeCell ref="D70:D77"/>
    <mergeCell ref="E70:E77"/>
    <mergeCell ref="F86:F93"/>
    <mergeCell ref="A802:O802"/>
    <mergeCell ref="A777:G784"/>
    <mergeCell ref="A793:G800"/>
    <mergeCell ref="L1:O1"/>
    <mergeCell ref="A2:O2"/>
    <mergeCell ref="A3:A4"/>
    <mergeCell ref="B3:B4"/>
    <mergeCell ref="E3:E4"/>
    <mergeCell ref="F3:F4"/>
    <mergeCell ref="G3:G4"/>
    <mergeCell ref="D3:D4"/>
    <mergeCell ref="M3:O3"/>
    <mergeCell ref="H3:H4"/>
    <mergeCell ref="I3:L3"/>
    <mergeCell ref="A442:O442"/>
    <mergeCell ref="A443:A450"/>
    <mergeCell ref="B443:B450"/>
    <mergeCell ref="C443:C450"/>
    <mergeCell ref="D443:D450"/>
    <mergeCell ref="E443:E450"/>
    <mergeCell ref="F443:F450"/>
    <mergeCell ref="G443:G450"/>
    <mergeCell ref="C3:C4"/>
    <mergeCell ref="A451:A458"/>
    <mergeCell ref="A565:A572"/>
    <mergeCell ref="B565:B572"/>
    <mergeCell ref="C565:C572"/>
    <mergeCell ref="D565:D572"/>
    <mergeCell ref="E565:E572"/>
    <mergeCell ref="F565:F572"/>
    <mergeCell ref="G565:G572"/>
    <mergeCell ref="A557:A564"/>
    <mergeCell ref="D549:D556"/>
    <mergeCell ref="E549:E556"/>
    <mergeCell ref="F549:F556"/>
    <mergeCell ref="G549:G556"/>
    <mergeCell ref="G346:G353"/>
    <mergeCell ref="A354:A361"/>
    <mergeCell ref="B354:B361"/>
    <mergeCell ref="C354:C361"/>
    <mergeCell ref="D354:D361"/>
    <mergeCell ref="E354:E361"/>
    <mergeCell ref="F354:F361"/>
    <mergeCell ref="G354:G361"/>
    <mergeCell ref="A590:A597"/>
    <mergeCell ref="B590:B597"/>
    <mergeCell ref="C590:C597"/>
    <mergeCell ref="D590:D597"/>
    <mergeCell ref="E590:E597"/>
    <mergeCell ref="F590:F597"/>
    <mergeCell ref="G590:G597"/>
    <mergeCell ref="A589:O589"/>
    <mergeCell ref="A516:O516"/>
    <mergeCell ref="A517:A524"/>
    <mergeCell ref="B517:B524"/>
    <mergeCell ref="C517:C524"/>
    <mergeCell ref="D517:D524"/>
    <mergeCell ref="E517:E524"/>
    <mergeCell ref="F517:F524"/>
    <mergeCell ref="G517:G524"/>
    <mergeCell ref="G362:G369"/>
    <mergeCell ref="A476:A483"/>
    <mergeCell ref="B476:B483"/>
    <mergeCell ref="C476:C483"/>
    <mergeCell ref="D476:D483"/>
    <mergeCell ref="E476:E483"/>
    <mergeCell ref="F476:F483"/>
    <mergeCell ref="G476:G483"/>
    <mergeCell ref="A378:A385"/>
    <mergeCell ref="B378:B385"/>
    <mergeCell ref="C378:C385"/>
    <mergeCell ref="D378:D385"/>
    <mergeCell ref="E378:E385"/>
    <mergeCell ref="F378:F385"/>
    <mergeCell ref="G378:G385"/>
    <mergeCell ref="E459:E466"/>
    <mergeCell ref="F459:F466"/>
    <mergeCell ref="G459:G466"/>
    <mergeCell ref="A467:G474"/>
    <mergeCell ref="A475:O475"/>
    <mergeCell ref="G386:G393"/>
    <mergeCell ref="A410:A417"/>
    <mergeCell ref="B410:B417"/>
    <mergeCell ref="C410:C417"/>
    <mergeCell ref="A622:O622"/>
    <mergeCell ref="A623:A630"/>
    <mergeCell ref="B623:B630"/>
    <mergeCell ref="C623:C630"/>
    <mergeCell ref="D623:D630"/>
    <mergeCell ref="E623:E630"/>
    <mergeCell ref="F623:F630"/>
    <mergeCell ref="G623:G630"/>
    <mergeCell ref="A492:A499"/>
    <mergeCell ref="B492:B499"/>
    <mergeCell ref="C492:C499"/>
    <mergeCell ref="D492:D499"/>
    <mergeCell ref="E492:E499"/>
    <mergeCell ref="F492:F499"/>
    <mergeCell ref="G492:G499"/>
    <mergeCell ref="A614:G621"/>
    <mergeCell ref="A606:A613"/>
    <mergeCell ref="B606:B613"/>
    <mergeCell ref="C606:C613"/>
    <mergeCell ref="D606:D613"/>
    <mergeCell ref="E606:E613"/>
    <mergeCell ref="F606:F613"/>
    <mergeCell ref="G606:G613"/>
    <mergeCell ref="A533:A540"/>
    <mergeCell ref="A631:A638"/>
    <mergeCell ref="B631:B638"/>
    <mergeCell ref="C631:C638"/>
    <mergeCell ref="D631:D638"/>
    <mergeCell ref="E631:E638"/>
    <mergeCell ref="F631:F638"/>
    <mergeCell ref="G631:G638"/>
    <mergeCell ref="A679:A686"/>
    <mergeCell ref="B679:B686"/>
    <mergeCell ref="C679:C686"/>
    <mergeCell ref="D679:D686"/>
    <mergeCell ref="E679:E686"/>
    <mergeCell ref="F679:F686"/>
    <mergeCell ref="G679:G686"/>
    <mergeCell ref="A663:A670"/>
    <mergeCell ref="B663:B670"/>
    <mergeCell ref="C663:C670"/>
    <mergeCell ref="D663:D670"/>
    <mergeCell ref="E663:E670"/>
    <mergeCell ref="F663:F670"/>
    <mergeCell ref="G663:G670"/>
    <mergeCell ref="A671:A678"/>
    <mergeCell ref="B671:B678"/>
    <mergeCell ref="C671:C678"/>
    <mergeCell ref="A687:G694"/>
    <mergeCell ref="A695:O695"/>
    <mergeCell ref="A696:A703"/>
    <mergeCell ref="B696:B703"/>
    <mergeCell ref="C696:C703"/>
    <mergeCell ref="D696:D703"/>
    <mergeCell ref="E696:E703"/>
    <mergeCell ref="F696:F703"/>
    <mergeCell ref="G696:G703"/>
    <mergeCell ref="D721:D728"/>
    <mergeCell ref="E721:E728"/>
    <mergeCell ref="F721:F728"/>
    <mergeCell ref="G721:G728"/>
    <mergeCell ref="A704:A711"/>
    <mergeCell ref="B704:B711"/>
    <mergeCell ref="C704:C711"/>
    <mergeCell ref="D704:D711"/>
    <mergeCell ref="E704:E711"/>
    <mergeCell ref="F704:F711"/>
    <mergeCell ref="G704:G711"/>
    <mergeCell ref="C761:C768"/>
    <mergeCell ref="D761:D768"/>
    <mergeCell ref="E761:E768"/>
    <mergeCell ref="F761:F768"/>
    <mergeCell ref="G761:G768"/>
    <mergeCell ref="A745:A752"/>
    <mergeCell ref="B745:B752"/>
    <mergeCell ref="C745:C752"/>
    <mergeCell ref="D745:D752"/>
    <mergeCell ref="E745:E752"/>
    <mergeCell ref="F745:F752"/>
    <mergeCell ref="G745:G752"/>
    <mergeCell ref="A753:A760"/>
    <mergeCell ref="B753:B760"/>
    <mergeCell ref="C753:C760"/>
    <mergeCell ref="D753:D760"/>
    <mergeCell ref="E753:E760"/>
    <mergeCell ref="F753:F760"/>
    <mergeCell ref="G753:G760"/>
    <mergeCell ref="A769:G776"/>
    <mergeCell ref="A639:A646"/>
    <mergeCell ref="B639:B646"/>
    <mergeCell ref="C639:C646"/>
    <mergeCell ref="D639:D646"/>
    <mergeCell ref="E639:E646"/>
    <mergeCell ref="F639:F646"/>
    <mergeCell ref="G639:G646"/>
    <mergeCell ref="A647:A654"/>
    <mergeCell ref="B647:B654"/>
    <mergeCell ref="C647:C654"/>
    <mergeCell ref="D647:D654"/>
    <mergeCell ref="E647:E654"/>
    <mergeCell ref="F647:F654"/>
    <mergeCell ref="G647:G654"/>
    <mergeCell ref="A655:A662"/>
    <mergeCell ref="B655:B662"/>
    <mergeCell ref="C655:C662"/>
    <mergeCell ref="D655:D662"/>
    <mergeCell ref="E655:E662"/>
    <mergeCell ref="F655:F662"/>
    <mergeCell ref="G655:G662"/>
    <mergeCell ref="A761:A768"/>
    <mergeCell ref="B761:B768"/>
    <mergeCell ref="G402:G409"/>
    <mergeCell ref="D671:D678"/>
    <mergeCell ref="E671:E678"/>
    <mergeCell ref="F671:F678"/>
    <mergeCell ref="G671:G678"/>
    <mergeCell ref="A737:A744"/>
    <mergeCell ref="B737:B744"/>
    <mergeCell ref="C737:C744"/>
    <mergeCell ref="D737:D744"/>
    <mergeCell ref="E737:E744"/>
    <mergeCell ref="F737:F744"/>
    <mergeCell ref="G737:G744"/>
    <mergeCell ref="A729:A736"/>
    <mergeCell ref="B729:B736"/>
    <mergeCell ref="C729:C736"/>
    <mergeCell ref="D729:D736"/>
    <mergeCell ref="E729:E736"/>
    <mergeCell ref="F729:F736"/>
    <mergeCell ref="G729:G736"/>
    <mergeCell ref="A712:G719"/>
    <mergeCell ref="A720:O720"/>
    <mergeCell ref="A721:A728"/>
    <mergeCell ref="B721:B728"/>
    <mergeCell ref="C721:C728"/>
    <mergeCell ref="A322:A329"/>
    <mergeCell ref="B322:B329"/>
    <mergeCell ref="C322:C329"/>
    <mergeCell ref="D322:D329"/>
    <mergeCell ref="E322:E329"/>
    <mergeCell ref="F322:F329"/>
    <mergeCell ref="A386:A393"/>
    <mergeCell ref="B386:B393"/>
    <mergeCell ref="C386:C393"/>
    <mergeCell ref="D386:D393"/>
    <mergeCell ref="E386:E393"/>
    <mergeCell ref="F386:F393"/>
    <mergeCell ref="A362:A369"/>
    <mergeCell ref="B362:B369"/>
    <mergeCell ref="C362:C369"/>
    <mergeCell ref="D362:D369"/>
    <mergeCell ref="E362:E369"/>
    <mergeCell ref="F362:F369"/>
    <mergeCell ref="F346:F353"/>
    <mergeCell ref="A330:A337"/>
    <mergeCell ref="B330:B337"/>
    <mergeCell ref="C330:C337"/>
    <mergeCell ref="D330:D337"/>
    <mergeCell ref="E330:E337"/>
    <mergeCell ref="A394:A401"/>
    <mergeCell ref="B394:B401"/>
    <mergeCell ref="C394:C401"/>
    <mergeCell ref="D394:D401"/>
    <mergeCell ref="E394:E401"/>
    <mergeCell ref="F394:F401"/>
    <mergeCell ref="G394:G401"/>
    <mergeCell ref="A418:A425"/>
    <mergeCell ref="B418:B425"/>
    <mergeCell ref="C418:C425"/>
    <mergeCell ref="D418:D425"/>
    <mergeCell ref="E418:E425"/>
    <mergeCell ref="F418:F425"/>
    <mergeCell ref="G418:G425"/>
    <mergeCell ref="D410:D417"/>
    <mergeCell ref="E410:E417"/>
    <mergeCell ref="F410:F417"/>
    <mergeCell ref="G410:G417"/>
    <mergeCell ref="A402:A409"/>
    <mergeCell ref="B402:B409"/>
    <mergeCell ref="C402:C409"/>
    <mergeCell ref="D402:D409"/>
    <mergeCell ref="E402:E409"/>
    <mergeCell ref="F402:F409"/>
    <mergeCell ref="A484:A491"/>
    <mergeCell ref="B484:B491"/>
    <mergeCell ref="C484:C491"/>
    <mergeCell ref="D484:D491"/>
    <mergeCell ref="E484:E491"/>
    <mergeCell ref="F484:F491"/>
    <mergeCell ref="G484:G491"/>
    <mergeCell ref="B533:B540"/>
    <mergeCell ref="C533:C540"/>
    <mergeCell ref="G533:G540"/>
    <mergeCell ref="E500:E507"/>
    <mergeCell ref="F500:F507"/>
    <mergeCell ref="G500:G507"/>
    <mergeCell ref="D525:D532"/>
    <mergeCell ref="E525:E532"/>
    <mergeCell ref="F525:F532"/>
    <mergeCell ref="G525:G532"/>
    <mergeCell ref="D533:D540"/>
    <mergeCell ref="E533:E540"/>
    <mergeCell ref="F533:F540"/>
  </mergeCells>
  <phoneticPr fontId="9" type="noConversion"/>
  <pageMargins left="0.31496062992125984" right="0.31496062992125984" top="0.35433070866141736" bottom="0.35433070866141736" header="0.11811023622047245" footer="0.11811023622047245"/>
  <pageSetup paperSize="9" scale="71" orientation="landscape" r:id="rId1"/>
  <headerFooter>
    <oddFooter>&amp;R&amp;P</oddFooter>
  </headerFooter>
  <rowBreaks count="18" manualBreakCount="18">
    <brk id="37" max="14" man="1"/>
    <brk id="77" max="14" man="1"/>
    <brk id="150" max="14" man="1"/>
    <brk id="223" max="14" man="1"/>
    <brk id="255" max="14" man="1"/>
    <brk id="288" max="14" man="1"/>
    <brk id="321" max="14" man="1"/>
    <brk id="345" max="14" man="1"/>
    <brk id="377" max="14" man="1"/>
    <brk id="409" max="14" man="1"/>
    <brk id="441" max="14" man="1"/>
    <brk id="474" max="14" man="1"/>
    <brk id="515" max="14" man="1"/>
    <brk id="588" max="14" man="1"/>
    <brk id="662" max="14" man="1"/>
    <brk id="678" max="14" man="1"/>
    <brk id="711" max="14" man="1"/>
    <brk id="75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Kondina</dc:creator>
  <cp:lastModifiedBy>Sidorova</cp:lastModifiedBy>
  <cp:lastPrinted>2022-05-25T06:39:48Z</cp:lastPrinted>
  <dcterms:created xsi:type="dcterms:W3CDTF">2019-11-29T05:51:28Z</dcterms:created>
  <dcterms:modified xsi:type="dcterms:W3CDTF">2022-06-06T11:52:09Z</dcterms:modified>
</cp:coreProperties>
</file>